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11-Finances et EPRD\Marchés\analyses_chimiques\2026-2029\"/>
    </mc:Choice>
  </mc:AlternateContent>
  <bookViews>
    <workbookView xWindow="0" yWindow="0" windowWidth="28800" windowHeight="12300"/>
  </bookViews>
  <sheets>
    <sheet name="synthèse" sheetId="4" r:id="rId1"/>
  </sheets>
  <definedNames>
    <definedName name="_xlnm._FilterDatabase" localSheetId="0" hidden="1">synthèse!$A$3:$O$218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4" i="4" l="1"/>
  <c r="D110" i="4" l="1"/>
  <c r="D108" i="4"/>
  <c r="E154" i="4"/>
  <c r="D153" i="4"/>
  <c r="D152" i="4"/>
  <c r="D151" i="4"/>
  <c r="D150" i="4"/>
  <c r="E149" i="4"/>
  <c r="D148" i="4"/>
  <c r="D147" i="4"/>
  <c r="D146" i="4"/>
  <c r="D145" i="4"/>
  <c r="D144" i="4"/>
  <c r="D143" i="4"/>
  <c r="D142" i="4"/>
  <c r="D140" i="4"/>
  <c r="D139" i="4"/>
  <c r="E138" i="4"/>
  <c r="E137" i="4"/>
  <c r="E136" i="4"/>
  <c r="E135" i="4"/>
  <c r="E132" i="4"/>
  <c r="D131" i="4"/>
  <c r="E129" i="4"/>
  <c r="D126" i="4"/>
  <c r="D125" i="4"/>
  <c r="E124" i="4"/>
  <c r="D123" i="4"/>
  <c r="D122" i="4"/>
  <c r="D121" i="4"/>
  <c r="D120" i="4"/>
  <c r="D119" i="4"/>
  <c r="D118" i="4"/>
  <c r="D117" i="4"/>
  <c r="D116" i="4"/>
  <c r="D115" i="4"/>
  <c r="E114" i="4"/>
  <c r="D112" i="4"/>
  <c r="D111" i="4"/>
  <c r="D107" i="4"/>
  <c r="E106" i="4"/>
  <c r="E105" i="4"/>
  <c r="E104" i="4"/>
  <c r="E103" i="4"/>
  <c r="E87" i="4"/>
  <c r="E96" i="4"/>
  <c r="E100" i="4"/>
  <c r="E88" i="4"/>
  <c r="E95" i="4"/>
  <c r="E91" i="4"/>
  <c r="E98" i="4"/>
  <c r="E99" i="4"/>
  <c r="E90" i="4"/>
  <c r="E97" i="4"/>
  <c r="E89" i="4"/>
  <c r="E102" i="4"/>
  <c r="E93" i="4"/>
  <c r="E101" i="4"/>
  <c r="E92" i="4"/>
  <c r="E85" i="4"/>
  <c r="E84" i="4"/>
  <c r="E83" i="4"/>
  <c r="E82" i="4"/>
  <c r="E80" i="4"/>
  <c r="E79" i="4"/>
  <c r="E78" i="4"/>
  <c r="E77" i="4"/>
  <c r="D76" i="4"/>
  <c r="D75" i="4"/>
  <c r="D74" i="4"/>
  <c r="E73" i="4"/>
  <c r="E72" i="4"/>
  <c r="E71" i="4"/>
  <c r="E70" i="4"/>
  <c r="E69" i="4"/>
  <c r="E68" i="4"/>
  <c r="D67" i="4"/>
  <c r="D66" i="4"/>
  <c r="D65" i="4"/>
  <c r="D64" i="4"/>
  <c r="D63" i="4"/>
  <c r="D62" i="4"/>
  <c r="D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24" i="4"/>
  <c r="E23" i="4"/>
  <c r="E22" i="4"/>
  <c r="D21" i="4"/>
  <c r="E20" i="4"/>
  <c r="E19" i="4"/>
  <c r="E17" i="4"/>
  <c r="E12" i="4"/>
  <c r="D9" i="4"/>
  <c r="D155" i="4" l="1"/>
  <c r="D158" i="4"/>
</calcChain>
</file>

<file path=xl/sharedStrings.xml><?xml version="1.0" encoding="utf-8"?>
<sst xmlns="http://schemas.openxmlformats.org/spreadsheetml/2006/main" count="454" uniqueCount="415">
  <si>
    <t>Nom de la substance</t>
  </si>
  <si>
    <t>Code CAS</t>
  </si>
  <si>
    <t>Anthracène</t>
  </si>
  <si>
    <t>Fluoranthène</t>
  </si>
  <si>
    <t>Benzo(g,h,i)pérylène</t>
  </si>
  <si>
    <t>Benzo(k)fluoranthène</t>
  </si>
  <si>
    <t>Indeno(1,2,3-cd)pyrène</t>
  </si>
  <si>
    <t>Acenaphthylene</t>
  </si>
  <si>
    <t>Acenaphthene</t>
  </si>
  <si>
    <t>Fluorene</t>
  </si>
  <si>
    <t>Phenanthrene</t>
  </si>
  <si>
    <t>Pyrene</t>
  </si>
  <si>
    <t xml:space="preserve">Dibenz[a,h ]anthracene </t>
  </si>
  <si>
    <t>91-20-3</t>
  </si>
  <si>
    <t>120-12-7</t>
  </si>
  <si>
    <t>206-44-0</t>
  </si>
  <si>
    <t>191-24-2</t>
  </si>
  <si>
    <t>207-08-9</t>
  </si>
  <si>
    <t>193-39-5</t>
  </si>
  <si>
    <t>208-96-8</t>
  </si>
  <si>
    <t>83-32-9</t>
  </si>
  <si>
    <t>86-73-7</t>
  </si>
  <si>
    <t>85-01-8</t>
  </si>
  <si>
    <t>129-00-0</t>
  </si>
  <si>
    <t>53-70-3</t>
  </si>
  <si>
    <t>Benzo(a)pyrène</t>
  </si>
  <si>
    <t>50-32-8</t>
  </si>
  <si>
    <t>Benzo(b)fluoranthène</t>
  </si>
  <si>
    <t>Chrysene</t>
  </si>
  <si>
    <t>56-55-3</t>
  </si>
  <si>
    <t>Benz[a]anthracene</t>
  </si>
  <si>
    <t>205-99-2</t>
  </si>
  <si>
    <t>218-01-9</t>
  </si>
  <si>
    <t>32598-14-4</t>
  </si>
  <si>
    <t>35693-99-3</t>
  </si>
  <si>
    <t>74472-37-0</t>
  </si>
  <si>
    <t>38380-08-4</t>
  </si>
  <si>
    <t>69782-90-7</t>
  </si>
  <si>
    <t>52663-72-6</t>
  </si>
  <si>
    <t>32774-16-6</t>
  </si>
  <si>
    <t>32598-13-3</t>
  </si>
  <si>
    <t>70362-50-4</t>
  </si>
  <si>
    <t>31508-00-6</t>
  </si>
  <si>
    <t>65510-44-3</t>
  </si>
  <si>
    <t>39635-31-9</t>
  </si>
  <si>
    <t>37680-73-2</t>
  </si>
  <si>
    <t>35065-29-3</t>
  </si>
  <si>
    <t>7012-37-5</t>
  </si>
  <si>
    <t>35065-28-2</t>
  </si>
  <si>
    <t>57465-28-8</t>
  </si>
  <si>
    <t>41318-75-6</t>
  </si>
  <si>
    <t>5436-43-1</t>
  </si>
  <si>
    <t>60348-60-9</t>
  </si>
  <si>
    <t>189084-64-8</t>
  </si>
  <si>
    <t>68631-49-2</t>
  </si>
  <si>
    <t>207122-15-4</t>
  </si>
  <si>
    <t>207122-16-5</t>
  </si>
  <si>
    <t>117964-21-3</t>
  </si>
  <si>
    <t>63387-28-0</t>
  </si>
  <si>
    <t>437-701-79-6</t>
  </si>
  <si>
    <t>1163-19-5</t>
  </si>
  <si>
    <t>BDE 47</t>
  </si>
  <si>
    <t>BDE 99</t>
  </si>
  <si>
    <t>BDE 100</t>
  </si>
  <si>
    <t>BDE 153</t>
  </si>
  <si>
    <t>BDE 154</t>
  </si>
  <si>
    <t>BDE 183</t>
  </si>
  <si>
    <t>BDE 206,</t>
  </si>
  <si>
    <t>BDE 207</t>
  </si>
  <si>
    <t>BDE 209</t>
  </si>
  <si>
    <t>134237-50-6</t>
  </si>
  <si>
    <t>134237-52-8</t>
  </si>
  <si>
    <t>134237-51-7</t>
  </si>
  <si>
    <r>
      <t xml:space="preserve">isomère </t>
    </r>
    <r>
      <rPr>
        <sz val="11"/>
        <color theme="1"/>
        <rFont val="Calibri"/>
        <family val="2"/>
      </rPr>
      <t>β</t>
    </r>
  </si>
  <si>
    <r>
      <t xml:space="preserve">isomère </t>
    </r>
    <r>
      <rPr>
        <sz val="11"/>
        <color theme="1"/>
        <rFont val="Calibri"/>
        <family val="2"/>
      </rPr>
      <t>γ</t>
    </r>
  </si>
  <si>
    <t>50-29-3</t>
  </si>
  <si>
    <t>72-55-9</t>
  </si>
  <si>
    <t>789-02-6</t>
  </si>
  <si>
    <t>319-84-6</t>
  </si>
  <si>
    <t>35065-27-1</t>
  </si>
  <si>
    <t>op' DDT</t>
  </si>
  <si>
    <t>pp'DDT</t>
  </si>
  <si>
    <t>72-54-8</t>
  </si>
  <si>
    <t xml:space="preserve">pp'DDE </t>
  </si>
  <si>
    <t>pp'DDD</t>
  </si>
  <si>
    <t>319-85-7</t>
  </si>
  <si>
    <t>3268-87-9</t>
  </si>
  <si>
    <t>39001-02-0</t>
  </si>
  <si>
    <t>1746-01-6</t>
  </si>
  <si>
    <t>51207-31-9</t>
  </si>
  <si>
    <t>60851-34-5</t>
  </si>
  <si>
    <t>57117-31-4</t>
  </si>
  <si>
    <t>57117-41-6</t>
  </si>
  <si>
    <t>19408-74-3</t>
  </si>
  <si>
    <t>72918-21-9</t>
  </si>
  <si>
    <t>57653-85-7</t>
  </si>
  <si>
    <t>70648-26-9</t>
  </si>
  <si>
    <t>39227-28-6</t>
  </si>
  <si>
    <t>55673-89-7</t>
  </si>
  <si>
    <t>40321-76-4</t>
  </si>
  <si>
    <t>35822-46-9</t>
  </si>
  <si>
    <t>67562-39-4</t>
  </si>
  <si>
    <t>TCDD</t>
  </si>
  <si>
    <t>OCDF</t>
  </si>
  <si>
    <t>1,2,3,4,7,8, HxCDD</t>
  </si>
  <si>
    <t>TCDF</t>
  </si>
  <si>
    <t>HpCDD</t>
  </si>
  <si>
    <t>OCDD</t>
  </si>
  <si>
    <t>1,2,3,6,7,8, HxCDD</t>
  </si>
  <si>
    <t>1,2,3,7,8,9 HxCDD</t>
  </si>
  <si>
    <t>1,2,3,7,8 PentaCDD</t>
  </si>
  <si>
    <t>1,2,3,7,8,9 HxCDF</t>
  </si>
  <si>
    <t>1,2,3,7,8 Penta CDF</t>
  </si>
  <si>
    <t>1,2,3,4,7,8 HxCDF</t>
  </si>
  <si>
    <t>2,3,4,6,7,8 HxCDF</t>
  </si>
  <si>
    <t>1,2,3,4,7,8,9 HpCDF</t>
  </si>
  <si>
    <t>1,2,3,4,6,7,8 HpCDF</t>
  </si>
  <si>
    <t>2,3,4,7,8 Penta CDF</t>
  </si>
  <si>
    <t>78763-54-9</t>
  </si>
  <si>
    <t>DBT</t>
  </si>
  <si>
    <t>1002-53-5</t>
  </si>
  <si>
    <t>TBT</t>
  </si>
  <si>
    <t>36643-28-4</t>
  </si>
  <si>
    <t>Hexachlorobenzène</t>
  </si>
  <si>
    <t>118-74-1</t>
  </si>
  <si>
    <t>Pentachlorobenzènes</t>
  </si>
  <si>
    <t>608-93-5</t>
  </si>
  <si>
    <t>309-00-2</t>
  </si>
  <si>
    <t>60-57-1</t>
  </si>
  <si>
    <t>72-20-8</t>
  </si>
  <si>
    <t>465-73-6</t>
  </si>
  <si>
    <t>dieldrine</t>
  </si>
  <si>
    <t>Isodrine</t>
  </si>
  <si>
    <t xml:space="preserve">Endrine </t>
  </si>
  <si>
    <t>15972-60-8</t>
  </si>
  <si>
    <t>Atrazine</t>
  </si>
  <si>
    <t>1912-24-9</t>
  </si>
  <si>
    <t>Diuron</t>
  </si>
  <si>
    <t>330-54-1</t>
  </si>
  <si>
    <t>Isoproturon</t>
  </si>
  <si>
    <t>34123-59-6</t>
  </si>
  <si>
    <t>Simazine</t>
  </si>
  <si>
    <t>122-34-9</t>
  </si>
  <si>
    <t>Trifluraline</t>
  </si>
  <si>
    <t>1582-09-8</t>
  </si>
  <si>
    <t>470-90-6</t>
  </si>
  <si>
    <t>Chlorpyrifos (éthylchlorpyrifos)</t>
  </si>
  <si>
    <t>2921-88-2</t>
  </si>
  <si>
    <t>Pentachlorophénol</t>
  </si>
  <si>
    <t>87-86-5</t>
  </si>
  <si>
    <t>Nonylphénols (4-nonylphénol)</t>
  </si>
  <si>
    <t>84852-15-3</t>
  </si>
  <si>
    <t>Octylphénol (4-(1,1', 3,3' - tétraméthylbutyl)-phénol)</t>
  </si>
  <si>
    <t>140-66-9</t>
  </si>
  <si>
    <t>Chloro-alcanes (C10-13)</t>
  </si>
  <si>
    <t>85535-84-8</t>
  </si>
  <si>
    <t>1031-07-8</t>
  </si>
  <si>
    <t>959-98-8</t>
  </si>
  <si>
    <r>
      <rPr>
        <sz val="11"/>
        <color theme="1"/>
        <rFont val="Calibri"/>
        <family val="2"/>
      </rPr>
      <t xml:space="preserve">α </t>
    </r>
    <r>
      <rPr>
        <sz val="11"/>
        <color theme="1"/>
        <rFont val="Calibri"/>
        <family val="2"/>
        <scheme val="minor"/>
      </rPr>
      <t>Endosulfan</t>
    </r>
  </si>
  <si>
    <r>
      <rPr>
        <sz val="11"/>
        <color theme="1"/>
        <rFont val="Calibri"/>
        <family val="2"/>
      </rPr>
      <t xml:space="preserve">β </t>
    </r>
    <r>
      <rPr>
        <sz val="11"/>
        <color theme="1"/>
        <rFont val="Calibri"/>
        <family val="2"/>
        <scheme val="minor"/>
      </rPr>
      <t xml:space="preserve">Endosulfan </t>
    </r>
  </si>
  <si>
    <t>33213-65-9</t>
  </si>
  <si>
    <t>Endosulfan sulfate</t>
  </si>
  <si>
    <t>Hexachlorobutadiène</t>
  </si>
  <si>
    <t>87-68-3</t>
  </si>
  <si>
    <t>DEHP (phthalate)</t>
  </si>
  <si>
    <t>117-81-7</t>
  </si>
  <si>
    <t>Benzène</t>
  </si>
  <si>
    <t>71-43-2</t>
  </si>
  <si>
    <t>tétrachlorure de carbone</t>
  </si>
  <si>
    <t>56-23-5</t>
  </si>
  <si>
    <t>1,2-dicholoroéthane</t>
  </si>
  <si>
    <t>107-06-2</t>
  </si>
  <si>
    <t>Dichlorométhane</t>
  </si>
  <si>
    <t>75-09-2</t>
  </si>
  <si>
    <t>Trichloroéthylène</t>
  </si>
  <si>
    <t>79-01-6</t>
  </si>
  <si>
    <t>Trichlorométhane</t>
  </si>
  <si>
    <t>67-66-3</t>
  </si>
  <si>
    <t>115-32-2</t>
  </si>
  <si>
    <t>1763-23-1</t>
  </si>
  <si>
    <t>124495-18-7</t>
  </si>
  <si>
    <t xml:space="preserve">74070-46-5, </t>
  </si>
  <si>
    <t xml:space="preserve">42576-02-3, </t>
  </si>
  <si>
    <t>62-73-7</t>
  </si>
  <si>
    <t>Quinoxyfène</t>
  </si>
  <si>
    <t>Aclonifène</t>
  </si>
  <si>
    <t>Bifénox</t>
  </si>
  <si>
    <t>Dichlorvos</t>
  </si>
  <si>
    <t>Terbutryne</t>
  </si>
  <si>
    <t>Cybutryne (irgarol)</t>
  </si>
  <si>
    <t>28159-98-0</t>
  </si>
  <si>
    <t>886-50-0</t>
  </si>
  <si>
    <t>époxydes d’heptachlore (cis, trans)</t>
  </si>
  <si>
    <t>Heptachlore</t>
  </si>
  <si>
    <t>1024-57-3, 28044-83-9</t>
  </si>
  <si>
    <t>52315-07-8</t>
  </si>
  <si>
    <t>76-44-8</t>
  </si>
  <si>
    <t>teneur en matière sèche (%)</t>
  </si>
  <si>
    <t>79-94-7</t>
  </si>
  <si>
    <t>BDE 197</t>
  </si>
  <si>
    <t>Cypermethrine (mélange)</t>
  </si>
  <si>
    <t>1,2,3,6,7,8 HxCDF</t>
  </si>
  <si>
    <t>57117-44-9</t>
  </si>
  <si>
    <t>1,2,3 Trichlorobenzènes</t>
  </si>
  <si>
    <t>87-61-6</t>
  </si>
  <si>
    <t>1,2,4 Trichlorobenzènes</t>
  </si>
  <si>
    <t>120-82-1</t>
  </si>
  <si>
    <t>1,3,5 Trichlorobenzènes</t>
  </si>
  <si>
    <t>108-70-3</t>
  </si>
  <si>
    <t xml:space="preserve">Composés perfluorés PFC : PFCA et PFSA </t>
  </si>
  <si>
    <t>α HCH</t>
  </si>
  <si>
    <t>Y HCH</t>
  </si>
  <si>
    <t>β HCH</t>
  </si>
  <si>
    <t>δ HCH</t>
  </si>
  <si>
    <t>319-86-6</t>
  </si>
  <si>
    <t>58-89-9</t>
  </si>
  <si>
    <t>HAP :             Naphtalène</t>
  </si>
  <si>
    <t>PBDE :           BDE  28</t>
  </si>
  <si>
    <t>Hexabromocyclododécanes (HBCDD)  : isomère α</t>
  </si>
  <si>
    <t>Pesticides cyclodiènes :        Aldrine</t>
  </si>
  <si>
    <t>Herbicides :            Alachlore</t>
  </si>
  <si>
    <t>Insecticides :         Chlorfenvinphos</t>
  </si>
  <si>
    <t>GC/MS MS</t>
  </si>
  <si>
    <t>GC/MS MS ou LC/ MS MS</t>
  </si>
  <si>
    <t>GC/MS MS ou GC/ HR MS</t>
  </si>
  <si>
    <t>GC/ MS MS ou GC / HRMS</t>
  </si>
  <si>
    <t>GC/MS MS ou GC/ HR MS ou LC/MS MS</t>
  </si>
  <si>
    <t>GC/HRMS ou GC/MS MS</t>
  </si>
  <si>
    <t xml:space="preserve">GC/ MS MS </t>
  </si>
  <si>
    <t>GC/MS NCI</t>
  </si>
  <si>
    <t>méthode impérative</t>
  </si>
  <si>
    <t>Purge and Trap GC/MS ou HS Trap GC/MS</t>
  </si>
  <si>
    <t>GC/MS MS ou GC/ICPMS</t>
  </si>
  <si>
    <t>GC/ICPMS ou GC/ MS MS</t>
  </si>
  <si>
    <t>teneur en lipides totaux (%)</t>
  </si>
  <si>
    <t>GC/MS MS en dilution isotopique</t>
  </si>
  <si>
    <t>GC/HRMS en dilution isotopique</t>
  </si>
  <si>
    <t>LC/MS MS en dilution isotopique</t>
  </si>
  <si>
    <t>GC/HRMS en dilution ispotopique</t>
  </si>
  <si>
    <t>diBT</t>
  </si>
  <si>
    <t>C1-diBT</t>
  </si>
  <si>
    <t>C2-diBT</t>
  </si>
  <si>
    <t>C3-diBT</t>
  </si>
  <si>
    <t>LQ souhaitée</t>
  </si>
  <si>
    <t>TBBPA</t>
  </si>
  <si>
    <t>PFOA</t>
  </si>
  <si>
    <t>PFNA</t>
  </si>
  <si>
    <t>PFHxS</t>
  </si>
  <si>
    <t>PFOS</t>
  </si>
  <si>
    <t>BDE 49</t>
  </si>
  <si>
    <t>BDE 85</t>
  </si>
  <si>
    <t>BDE 66</t>
  </si>
  <si>
    <t>Dicofol op'</t>
  </si>
  <si>
    <t>Dicofol pp'</t>
  </si>
  <si>
    <t>243982-82-3</t>
  </si>
  <si>
    <t>189084-61-5</t>
  </si>
  <si>
    <t>182346-21-0</t>
  </si>
  <si>
    <t xml:space="preserve">LQ max </t>
  </si>
  <si>
    <t xml:space="preserve">dioxines / furanes </t>
  </si>
  <si>
    <t>10606-46-9</t>
  </si>
  <si>
    <t>335-67-1</t>
  </si>
  <si>
    <t>375-95-1</t>
  </si>
  <si>
    <t>3871-99-6</t>
  </si>
  <si>
    <t>Chlordécone</t>
  </si>
  <si>
    <t>143-50-0</t>
  </si>
  <si>
    <t>5b-Hydro chlordécone</t>
  </si>
  <si>
    <t>53308-47-7</t>
  </si>
  <si>
    <t>Chlordécol</t>
  </si>
  <si>
    <t>1034-41-9</t>
  </si>
  <si>
    <t>LC - MS MS</t>
  </si>
  <si>
    <t>Alpha-chlordane</t>
  </si>
  <si>
    <t>5103-71-9</t>
  </si>
  <si>
    <t>Chlordane gamma (I)</t>
  </si>
  <si>
    <t>5103-74-2</t>
  </si>
  <si>
    <t>1,3,4-DCPU</t>
  </si>
  <si>
    <t>Bifenthrine</t>
  </si>
  <si>
    <t>82657-4-3</t>
  </si>
  <si>
    <t>Biphényle</t>
  </si>
  <si>
    <t>92-52-4</t>
  </si>
  <si>
    <t>Chlorprophame</t>
  </si>
  <si>
    <t>101-21-3</t>
  </si>
  <si>
    <t>Dibromoéthane-1,2</t>
  </si>
  <si>
    <t>106-93-4</t>
  </si>
  <si>
    <t>Fipronil</t>
  </si>
  <si>
    <t>120068-37-3</t>
  </si>
  <si>
    <t>Ametryne</t>
  </si>
  <si>
    <t>834-12-8</t>
  </si>
  <si>
    <t>Atrazine déséthyl</t>
  </si>
  <si>
    <t>6190-65-4</t>
  </si>
  <si>
    <t>Azoxystrobine</t>
  </si>
  <si>
    <t>131860-33-8</t>
  </si>
  <si>
    <t>Boscalid</t>
  </si>
  <si>
    <t>188425-85-6</t>
  </si>
  <si>
    <t>Chlortoluron</t>
  </si>
  <si>
    <t>15545-48-9</t>
  </si>
  <si>
    <t>Diflufenicanil</t>
  </si>
  <si>
    <t>83164-33-4</t>
  </si>
  <si>
    <t>Diméthénamide</t>
  </si>
  <si>
    <t>87674-68-8</t>
  </si>
  <si>
    <t>Epoxiconazole</t>
  </si>
  <si>
    <t>133855-98-8</t>
  </si>
  <si>
    <t>Hexazinone</t>
  </si>
  <si>
    <t>51235-04-2</t>
  </si>
  <si>
    <t>Iprodione</t>
  </si>
  <si>
    <t>36734-19-7</t>
  </si>
  <si>
    <t>Linuron</t>
  </si>
  <si>
    <t>330-55-2</t>
  </si>
  <si>
    <t>Métazachlore</t>
  </si>
  <si>
    <t>67129-08-2</t>
  </si>
  <si>
    <t xml:space="preserve">Metolachlore </t>
  </si>
  <si>
    <t>51218-45-2</t>
  </si>
  <si>
    <t xml:space="preserve">S-Métolachlore </t>
  </si>
  <si>
    <t>87392-12-9</t>
  </si>
  <si>
    <t>Metoxuron</t>
  </si>
  <si>
    <t>19937-59-8</t>
  </si>
  <si>
    <t>Molinate</t>
  </si>
  <si>
    <t>2212-67-1</t>
  </si>
  <si>
    <t>Prometryne</t>
  </si>
  <si>
    <t>7287-19-6</t>
  </si>
  <si>
    <t>Propazine</t>
  </si>
  <si>
    <t>139-40-2</t>
  </si>
  <si>
    <t>Propiconazole</t>
  </si>
  <si>
    <t>60207-90-1</t>
  </si>
  <si>
    <t>Tebuconazole</t>
  </si>
  <si>
    <t>107534-96-3</t>
  </si>
  <si>
    <t>Terbuthylazine desethyl</t>
  </si>
  <si>
    <t>30125-63-4</t>
  </si>
  <si>
    <t>Bisphenol A + S</t>
  </si>
  <si>
    <t>80-05-7</t>
  </si>
  <si>
    <t xml:space="preserve">Fipronil Desulfinyl </t>
  </si>
  <si>
    <t>205650-65-3</t>
  </si>
  <si>
    <t xml:space="preserve">Fipronil sulfone </t>
  </si>
  <si>
    <t>120068-36-2</t>
  </si>
  <si>
    <t>DCPMU</t>
  </si>
  <si>
    <t>3567-62-2</t>
  </si>
  <si>
    <t>Diazinon</t>
  </si>
  <si>
    <t>333-41-5</t>
  </si>
  <si>
    <t>Fenuron</t>
  </si>
  <si>
    <t>101-42-8</t>
  </si>
  <si>
    <t>Monuron</t>
  </si>
  <si>
    <t>150-68-5</t>
  </si>
  <si>
    <t>Propanil</t>
  </si>
  <si>
    <t>709-98-8</t>
  </si>
  <si>
    <t>Cyprodinil</t>
  </si>
  <si>
    <t>121552-61-2</t>
  </si>
  <si>
    <t>sédiment</t>
  </si>
  <si>
    <r>
      <t>HAP alkylés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</si>
  <si>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mollusques </t>
    </r>
    <r>
      <rPr>
        <b/>
        <sz val="11"/>
        <color rgb="FF00B0F0"/>
        <rFont val="Calibri"/>
        <family val="2"/>
        <scheme val="minor"/>
      </rPr>
      <t xml:space="preserve">(et poissons ?) </t>
    </r>
  </si>
  <si>
    <t>Bis(2-ethylhexyl) 3,4,5,6-tetrabromophthalate (BEH TEBP)</t>
  </si>
  <si>
    <t>2,4,6-Tribromophenol (TBP)</t>
  </si>
  <si>
    <t>2,4-Dibromophenol (DBP)</t>
  </si>
  <si>
    <t>2,4,6-Tribromoanisole (TBA)</t>
  </si>
  <si>
    <t>Tris(1,3-dichloroisopropyl) phosphate (TDCIPP))</t>
  </si>
  <si>
    <t>26040-51-7</t>
  </si>
  <si>
    <t xml:space="preserve">OPE </t>
  </si>
  <si>
    <t>118-79-6</t>
  </si>
  <si>
    <t>615-58-7</t>
  </si>
  <si>
    <t>607-99-8</t>
  </si>
  <si>
    <t>13674-87-8</t>
  </si>
  <si>
    <t>Liste (2)</t>
  </si>
  <si>
    <t>Dichlofluanide</t>
  </si>
  <si>
    <t>1085-98-9</t>
  </si>
  <si>
    <t>TCMTB</t>
  </si>
  <si>
    <t>21564-17-0</t>
  </si>
  <si>
    <t>Tolylfluanide</t>
  </si>
  <si>
    <t>731-27-1</t>
  </si>
  <si>
    <t>Médétomidine</t>
  </si>
  <si>
    <t>86347-14-0</t>
  </si>
  <si>
    <t>Tralopyril</t>
  </si>
  <si>
    <t>122454-29-9</t>
  </si>
  <si>
    <t>DCOIT</t>
  </si>
  <si>
    <t>64359-81-5</t>
  </si>
  <si>
    <t>Zinc Pyrithione</t>
  </si>
  <si>
    <t>13463-41-7</t>
  </si>
  <si>
    <t>Zineb</t>
  </si>
  <si>
    <t>12122-67-7</t>
  </si>
  <si>
    <t>Cuivre Pyrithione</t>
  </si>
  <si>
    <t>14915-37-8</t>
  </si>
  <si>
    <t>0,01 µg/kg ps</t>
  </si>
  <si>
    <t>1241-94-7</t>
  </si>
  <si>
    <t>115-96-8</t>
  </si>
  <si>
    <t>13674-84-5</t>
  </si>
  <si>
    <t>Tris(2-chloroisopropyl) phosphate (TCIPP )</t>
  </si>
  <si>
    <t>Tris(chloroethyl) phosphate (TCEP)</t>
  </si>
  <si>
    <t>2-Ethylhexyl diphenyl phosphate (EHDPP)</t>
  </si>
  <si>
    <t>Liste socle</t>
  </si>
  <si>
    <t>méthode souhaitée GC/ECNI - MS</t>
  </si>
  <si>
    <t>C1-naphtalènes</t>
  </si>
  <si>
    <t>C2-naphtalènes</t>
  </si>
  <si>
    <t>C3-naphtalènes</t>
  </si>
  <si>
    <t>C1-fluorènes</t>
  </si>
  <si>
    <t>C2-fluorènes</t>
  </si>
  <si>
    <t>C1-Phenanthrènes / anthracènes</t>
  </si>
  <si>
    <t>C2-Phenanthrènes / anthracènes</t>
  </si>
  <si>
    <t>C3-Phenanthrènes / anthracènes</t>
  </si>
  <si>
    <t>C1-Pyrènes / fluoranthrènes</t>
  </si>
  <si>
    <t>C2-Pyrènes / fluoranthrènes</t>
  </si>
  <si>
    <t>C1-chrysènes</t>
  </si>
  <si>
    <t>C2-chrysènes</t>
  </si>
  <si>
    <t>324-82-6</t>
  </si>
  <si>
    <t>PCB de type dioxines :     77</t>
  </si>
  <si>
    <t xml:space="preserve">                        op'DDE </t>
  </si>
  <si>
    <t>MphT cation</t>
  </si>
  <si>
    <t>DphT cation</t>
  </si>
  <si>
    <t>TphT cation</t>
  </si>
  <si>
    <t>X</t>
  </si>
  <si>
    <t>teneur en eau</t>
  </si>
  <si>
    <t>teneur en carbonates</t>
  </si>
  <si>
    <t>teneur en carbone organique</t>
  </si>
  <si>
    <t xml:space="preserve"> µg/kg ph</t>
  </si>
  <si>
    <t>µg/kg ps</t>
  </si>
  <si>
    <r>
      <t>µg/kg</t>
    </r>
    <r>
      <rPr>
        <b/>
        <i/>
        <sz val="12"/>
        <color theme="8"/>
        <rFont val="Calibri"/>
        <family val="2"/>
        <scheme val="minor"/>
      </rPr>
      <t xml:space="preserve"> ph </t>
    </r>
  </si>
  <si>
    <t>PCB  indicateurs :          28</t>
  </si>
  <si>
    <r>
      <t>attention : LQ en</t>
    </r>
    <r>
      <rPr>
        <b/>
        <i/>
        <sz val="12"/>
        <color theme="9" tint="-0.249977111117893"/>
        <rFont val="Calibri"/>
        <family val="2"/>
        <scheme val="minor"/>
      </rPr>
      <t xml:space="preserve"> ng</t>
    </r>
    <r>
      <rPr>
        <i/>
        <sz val="12"/>
        <color theme="9" tint="-0.249977111117893"/>
        <rFont val="Calibri"/>
        <family val="2"/>
        <scheme val="minor"/>
      </rPr>
      <t>/kg</t>
    </r>
  </si>
  <si>
    <t>organoétains : MBT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</si>
</sst>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name val="Arial"/>
    </font>
    <font>
      <b/>
      <sz val="11"/>
      <color rgb="FF00B0F0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2"/>
      <color theme="9" tint="-0.249977111117893"/>
      <name val="Calibri"/>
      <family val="2"/>
      <scheme val="minor"/>
    </font>
    <font>
      <b/>
      <i/>
      <sz val="12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6" fillId="0" borderId="0"/>
    <xf numFmtId="0" fontId="18" fillId="0" borderId="0"/>
  </cellStyleXfs>
  <cellXfs count="358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 indent="8"/>
    </xf>
    <xf numFmtId="0" fontId="0" fillId="0" borderId="15" xfId="0" applyBorder="1" applyAlignment="1">
      <alignment horizontal="left" indent="8"/>
    </xf>
    <xf numFmtId="0" fontId="0" fillId="0" borderId="7" xfId="0" applyBorder="1"/>
    <xf numFmtId="0" fontId="0" fillId="0" borderId="9" xfId="0" applyBorder="1"/>
    <xf numFmtId="0" fontId="0" fillId="0" borderId="18" xfId="0" applyBorder="1"/>
    <xf numFmtId="0" fontId="2" fillId="0" borderId="5" xfId="0" applyFont="1" applyBorder="1"/>
    <xf numFmtId="0" fontId="2" fillId="0" borderId="2" xfId="0" applyFont="1" applyBorder="1"/>
    <xf numFmtId="0" fontId="2" fillId="0" borderId="10" xfId="0" applyFont="1" applyBorder="1"/>
    <xf numFmtId="0" fontId="0" fillId="0" borderId="0" xfId="0" applyFill="1" applyBorder="1"/>
    <xf numFmtId="0" fontId="0" fillId="0" borderId="9" xfId="0" applyFill="1" applyBorder="1"/>
    <xf numFmtId="0" fontId="2" fillId="0" borderId="20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5" fillId="0" borderId="0" xfId="0" applyFont="1" applyFill="1" applyBorder="1" applyAlignment="1" applyProtection="1">
      <alignment horizontal="center"/>
      <protection locked="0"/>
    </xf>
    <xf numFmtId="0" fontId="0" fillId="0" borderId="7" xfId="0" applyBorder="1" applyAlignment="1">
      <alignment wrapText="1"/>
    </xf>
    <xf numFmtId="0" fontId="6" fillId="0" borderId="5" xfId="0" applyFont="1" applyFill="1" applyBorder="1"/>
    <xf numFmtId="0" fontId="6" fillId="0" borderId="2" xfId="0" applyFont="1" applyFill="1" applyBorder="1"/>
    <xf numFmtId="0" fontId="2" fillId="0" borderId="4" xfId="0" applyFont="1" applyBorder="1"/>
    <xf numFmtId="0" fontId="6" fillId="0" borderId="6" xfId="0" applyFont="1" applyBorder="1"/>
    <xf numFmtId="0" fontId="2" fillId="0" borderId="7" xfId="0" applyFont="1" applyBorder="1"/>
    <xf numFmtId="0" fontId="6" fillId="0" borderId="8" xfId="0" applyFont="1" applyBorder="1"/>
    <xf numFmtId="0" fontId="6" fillId="0" borderId="11" xfId="0" applyFont="1" applyBorder="1"/>
    <xf numFmtId="0" fontId="8" fillId="0" borderId="24" xfId="0" applyFont="1" applyFill="1" applyBorder="1"/>
    <xf numFmtId="0" fontId="8" fillId="0" borderId="26" xfId="0" applyFont="1" applyFill="1" applyBorder="1"/>
    <xf numFmtId="0" fontId="8" fillId="0" borderId="25" xfId="0" applyFont="1" applyFill="1" applyBorder="1"/>
    <xf numFmtId="0" fontId="2" fillId="0" borderId="22" xfId="0" applyFont="1" applyFill="1" applyBorder="1"/>
    <xf numFmtId="0" fontId="2" fillId="0" borderId="31" xfId="0" applyFont="1" applyFill="1" applyBorder="1"/>
    <xf numFmtId="0" fontId="8" fillId="0" borderId="20" xfId="0" applyFont="1" applyFill="1" applyBorder="1"/>
    <xf numFmtId="0" fontId="2" fillId="0" borderId="21" xfId="0" applyFont="1" applyFill="1" applyBorder="1"/>
    <xf numFmtId="0" fontId="2" fillId="0" borderId="23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7" xfId="0" applyFont="1" applyFill="1" applyBorder="1"/>
    <xf numFmtId="0" fontId="2" fillId="0" borderId="9" xfId="0" applyFont="1" applyFill="1" applyBorder="1"/>
    <xf numFmtId="0" fontId="2" fillId="0" borderId="0" xfId="0" applyFont="1" applyFill="1" applyBorder="1"/>
    <xf numFmtId="0" fontId="0" fillId="0" borderId="21" xfId="0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3" xfId="0" applyFont="1" applyFill="1" applyBorder="1"/>
    <xf numFmtId="0" fontId="2" fillId="0" borderId="16" xfId="0" applyFont="1" applyFill="1" applyBorder="1"/>
    <xf numFmtId="0" fontId="6" fillId="0" borderId="10" xfId="0" applyFont="1" applyFill="1" applyBorder="1"/>
    <xf numFmtId="0" fontId="2" fillId="0" borderId="5" xfId="0" applyFont="1" applyFill="1" applyBorder="1"/>
    <xf numFmtId="0" fontId="4" fillId="3" borderId="2" xfId="0" applyFont="1" applyFill="1" applyBorder="1"/>
    <xf numFmtId="0" fontId="8" fillId="3" borderId="2" xfId="0" applyFont="1" applyFill="1" applyBorder="1"/>
    <xf numFmtId="0" fontId="4" fillId="3" borderId="10" xfId="0" applyFont="1" applyFill="1" applyBorder="1"/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13" fillId="0" borderId="14" xfId="1" applyFont="1" applyFill="1" applyBorder="1"/>
    <xf numFmtId="0" fontId="0" fillId="0" borderId="15" xfId="1" applyFont="1" applyFill="1" applyBorder="1"/>
    <xf numFmtId="0" fontId="2" fillId="0" borderId="38" xfId="0" applyFont="1" applyBorder="1"/>
    <xf numFmtId="0" fontId="2" fillId="0" borderId="41" xfId="0" applyFont="1" applyBorder="1"/>
    <xf numFmtId="0" fontId="2" fillId="0" borderId="43" xfId="0" applyFont="1" applyBorder="1"/>
    <xf numFmtId="0" fontId="11" fillId="0" borderId="0" xfId="1" applyBorder="1"/>
    <xf numFmtId="0" fontId="11" fillId="0" borderId="29" xfId="1" applyBorder="1"/>
    <xf numFmtId="0" fontId="2" fillId="0" borderId="19" xfId="0" applyFont="1" applyFill="1" applyBorder="1"/>
    <xf numFmtId="0" fontId="0" fillId="0" borderId="12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2" xfId="1" applyFont="1" applyFill="1" applyBorder="1"/>
    <xf numFmtId="0" fontId="2" fillId="0" borderId="6" xfId="0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2" fillId="0" borderId="38" xfId="0" applyFont="1" applyFill="1" applyBorder="1"/>
    <xf numFmtId="0" fontId="8" fillId="0" borderId="39" xfId="0" applyFont="1" applyFill="1" applyBorder="1"/>
    <xf numFmtId="0" fontId="2" fillId="0" borderId="41" xfId="0" applyFont="1" applyFill="1" applyBorder="1" applyAlignment="1">
      <alignment horizontal="right"/>
    </xf>
    <xf numFmtId="0" fontId="8" fillId="0" borderId="42" xfId="0" applyFont="1" applyFill="1" applyBorder="1"/>
    <xf numFmtId="0" fontId="8" fillId="0" borderId="42" xfId="0" applyFont="1" applyFill="1" applyBorder="1" applyAlignment="1">
      <alignment horizontal="center"/>
    </xf>
    <xf numFmtId="0" fontId="2" fillId="0" borderId="41" xfId="0" applyFont="1" applyFill="1" applyBorder="1"/>
    <xf numFmtId="0" fontId="2" fillId="0" borderId="52" xfId="0" applyFont="1" applyBorder="1"/>
    <xf numFmtId="0" fontId="0" fillId="0" borderId="54" xfId="0" applyBorder="1"/>
    <xf numFmtId="0" fontId="0" fillId="0" borderId="0" xfId="0" applyAlignment="1">
      <alignment horizontal="left"/>
    </xf>
    <xf numFmtId="0" fontId="0" fillId="0" borderId="56" xfId="0" applyBorder="1"/>
    <xf numFmtId="0" fontId="13" fillId="0" borderId="58" xfId="1" applyFont="1" applyBorder="1"/>
    <xf numFmtId="0" fontId="11" fillId="0" borderId="58" xfId="1" applyBorder="1"/>
    <xf numFmtId="0" fontId="0" fillId="0" borderId="58" xfId="0" applyBorder="1"/>
    <xf numFmtId="0" fontId="17" fillId="0" borderId="58" xfId="3" applyFont="1" applyBorder="1"/>
    <xf numFmtId="0" fontId="10" fillId="0" borderId="53" xfId="0" applyFont="1" applyBorder="1"/>
    <xf numFmtId="0" fontId="10" fillId="0" borderId="45" xfId="0" applyFont="1" applyBorder="1"/>
    <xf numFmtId="0" fontId="10" fillId="0" borderId="46" xfId="0" applyFont="1" applyBorder="1"/>
    <xf numFmtId="0" fontId="10" fillId="0" borderId="47" xfId="0" applyFont="1" applyBorder="1"/>
    <xf numFmtId="0" fontId="10" fillId="0" borderId="57" xfId="1" applyFont="1" applyBorder="1"/>
    <xf numFmtId="0" fontId="10" fillId="0" borderId="59" xfId="0" applyFont="1" applyBorder="1"/>
    <xf numFmtId="0" fontId="10" fillId="0" borderId="59" xfId="1" applyFont="1" applyBorder="1"/>
    <xf numFmtId="0" fontId="13" fillId="0" borderId="60" xfId="1" applyFont="1" applyBorder="1"/>
    <xf numFmtId="0" fontId="10" fillId="0" borderId="61" xfId="1" applyFont="1" applyBorder="1"/>
    <xf numFmtId="0" fontId="21" fillId="0" borderId="38" xfId="1" applyFont="1" applyBorder="1" applyAlignment="1">
      <alignment horizontal="center" wrapText="1"/>
    </xf>
    <xf numFmtId="0" fontId="18" fillId="0" borderId="39" xfId="3" applyFill="1" applyBorder="1" applyAlignment="1">
      <alignment wrapText="1"/>
    </xf>
    <xf numFmtId="0" fontId="21" fillId="0" borderId="41" xfId="1" applyFont="1" applyBorder="1" applyAlignment="1">
      <alignment horizontal="center"/>
    </xf>
    <xf numFmtId="0" fontId="18" fillId="0" borderId="42" xfId="3" applyFill="1" applyBorder="1"/>
    <xf numFmtId="0" fontId="21" fillId="0" borderId="43" xfId="1" applyFont="1" applyBorder="1" applyAlignment="1">
      <alignment horizontal="center"/>
    </xf>
    <xf numFmtId="0" fontId="11" fillId="0" borderId="44" xfId="1" applyBorder="1"/>
    <xf numFmtId="0" fontId="0" fillId="0" borderId="62" xfId="0" applyBorder="1"/>
    <xf numFmtId="0" fontId="7" fillId="0" borderId="64" xfId="1" applyFont="1" applyBorder="1" applyAlignment="1">
      <alignment horizontal="left"/>
    </xf>
    <xf numFmtId="0" fontId="21" fillId="0" borderId="65" xfId="1" applyFont="1" applyBorder="1" applyAlignment="1">
      <alignment horizontal="center"/>
    </xf>
    <xf numFmtId="0" fontId="0" fillId="0" borderId="66" xfId="0" applyBorder="1" applyAlignment="1">
      <alignment wrapText="1"/>
    </xf>
    <xf numFmtId="0" fontId="21" fillId="0" borderId="67" xfId="1" applyFont="1" applyBorder="1" applyAlignment="1">
      <alignment horizontal="center"/>
    </xf>
    <xf numFmtId="0" fontId="11" fillId="0" borderId="33" xfId="1" applyBorder="1"/>
    <xf numFmtId="0" fontId="11" fillId="0" borderId="34" xfId="1" applyBorder="1"/>
    <xf numFmtId="0" fontId="13" fillId="0" borderId="38" xfId="1" applyFont="1" applyBorder="1" applyAlignment="1">
      <alignment horizontal="center"/>
    </xf>
    <xf numFmtId="0" fontId="11" fillId="0" borderId="39" xfId="1" applyBorder="1"/>
    <xf numFmtId="0" fontId="13" fillId="0" borderId="41" xfId="1" applyFont="1" applyBorder="1" applyAlignment="1">
      <alignment horizontal="center"/>
    </xf>
    <xf numFmtId="0" fontId="11" fillId="0" borderId="42" xfId="1" applyBorder="1"/>
    <xf numFmtId="0" fontId="13" fillId="0" borderId="43" xfId="1" applyFont="1" applyBorder="1" applyAlignment="1">
      <alignment horizontal="center"/>
    </xf>
    <xf numFmtId="0" fontId="15" fillId="0" borderId="37" xfId="0" applyFont="1" applyFill="1" applyBorder="1" applyAlignment="1">
      <alignment horizontal="right"/>
    </xf>
    <xf numFmtId="0" fontId="15" fillId="0" borderId="40" xfId="0" applyFont="1" applyFill="1" applyBorder="1" applyAlignment="1">
      <alignment horizontal="right"/>
    </xf>
    <xf numFmtId="0" fontId="15" fillId="0" borderId="40" xfId="0" applyFont="1" applyFill="1" applyBorder="1" applyAlignment="1">
      <alignment horizontal="right" wrapText="1"/>
    </xf>
    <xf numFmtId="0" fontId="14" fillId="0" borderId="5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2" xfId="0" applyBorder="1"/>
    <xf numFmtId="0" fontId="1" fillId="0" borderId="12" xfId="0" applyFont="1" applyBorder="1" applyAlignment="1">
      <alignment wrapText="1"/>
    </xf>
    <xf numFmtId="0" fontId="0" fillId="0" borderId="14" xfId="0" applyBorder="1" applyAlignment="1"/>
    <xf numFmtId="0" fontId="0" fillId="0" borderId="15" xfId="0" applyBorder="1" applyAlignment="1"/>
    <xf numFmtId="0" fontId="0" fillId="0" borderId="12" xfId="0" applyBorder="1" applyAlignment="1">
      <alignment horizontal="left" indent="8"/>
    </xf>
    <xf numFmtId="0" fontId="0" fillId="0" borderId="12" xfId="0" applyFont="1" applyFill="1" applyBorder="1" applyAlignment="1">
      <alignment horizontal="left" indent="8"/>
    </xf>
    <xf numFmtId="0" fontId="0" fillId="0" borderId="14" xfId="0" applyFont="1" applyFill="1" applyBorder="1" applyAlignment="1">
      <alignment horizontal="left" indent="8"/>
    </xf>
    <xf numFmtId="0" fontId="0" fillId="0" borderId="15" xfId="0" applyFont="1" applyFill="1" applyBorder="1" applyAlignment="1">
      <alignment horizontal="left" indent="8"/>
    </xf>
    <xf numFmtId="0" fontId="0" fillId="0" borderId="12" xfId="0" applyFill="1" applyBorder="1" applyAlignment="1">
      <alignment horizontal="left"/>
    </xf>
    <xf numFmtId="0" fontId="0" fillId="0" borderId="14" xfId="0" applyFill="1" applyBorder="1" applyAlignment="1">
      <alignment horizontal="left" indent="8"/>
    </xf>
    <xf numFmtId="0" fontId="0" fillId="0" borderId="14" xfId="0" applyBorder="1" applyAlignment="1">
      <alignment horizontal="left" indent="12"/>
    </xf>
    <xf numFmtId="0" fontId="0" fillId="0" borderId="15" xfId="0" applyBorder="1" applyAlignment="1">
      <alignment horizontal="left" indent="12"/>
    </xf>
    <xf numFmtId="0" fontId="0" fillId="0" borderId="15" xfId="0" applyFill="1" applyBorder="1"/>
    <xf numFmtId="0" fontId="0" fillId="0" borderId="68" xfId="0" applyBorder="1"/>
    <xf numFmtId="0" fontId="0" fillId="0" borderId="68" xfId="0" applyFill="1" applyBorder="1"/>
    <xf numFmtId="0" fontId="0" fillId="0" borderId="64" xfId="0" applyBorder="1"/>
    <xf numFmtId="0" fontId="0" fillId="0" borderId="69" xfId="0" applyBorder="1"/>
    <xf numFmtId="2" fontId="22" fillId="0" borderId="0" xfId="0" applyNumberFormat="1" applyFont="1" applyFill="1" applyBorder="1" applyAlignment="1" applyProtection="1">
      <alignment horizontal="right"/>
      <protection locked="0"/>
    </xf>
    <xf numFmtId="0" fontId="0" fillId="0" borderId="41" xfId="0" applyBorder="1"/>
    <xf numFmtId="2" fontId="22" fillId="0" borderId="41" xfId="0" applyNumberFormat="1" applyFont="1" applyFill="1" applyBorder="1" applyAlignment="1" applyProtection="1">
      <alignment horizontal="right"/>
      <protection locked="0"/>
    </xf>
    <xf numFmtId="0" fontId="5" fillId="0" borderId="49" xfId="0" applyFont="1" applyFill="1" applyBorder="1" applyAlignment="1" applyProtection="1">
      <alignment horizontal="center"/>
      <protection locked="0"/>
    </xf>
    <xf numFmtId="2" fontId="22" fillId="0" borderId="43" xfId="0" applyNumberFormat="1" applyFont="1" applyFill="1" applyBorder="1" applyAlignment="1" applyProtection="1">
      <alignment horizontal="right"/>
      <protection locked="0"/>
    </xf>
    <xf numFmtId="0" fontId="0" fillId="0" borderId="3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left" indent="15"/>
    </xf>
    <xf numFmtId="0" fontId="0" fillId="0" borderId="15" xfId="0" applyBorder="1" applyAlignment="1">
      <alignment horizontal="left" indent="15"/>
    </xf>
    <xf numFmtId="0" fontId="2" fillId="0" borderId="6" xfId="0" applyFont="1" applyFill="1" applyBorder="1"/>
    <xf numFmtId="0" fontId="2" fillId="0" borderId="8" xfId="0" applyFont="1" applyFill="1" applyBorder="1"/>
    <xf numFmtId="0" fontId="0" fillId="0" borderId="14" xfId="0" applyBorder="1" applyAlignment="1">
      <alignment horizontal="left" indent="10"/>
    </xf>
    <xf numFmtId="0" fontId="0" fillId="0" borderId="15" xfId="0" applyBorder="1" applyAlignment="1">
      <alignment horizontal="left" indent="10"/>
    </xf>
    <xf numFmtId="0" fontId="0" fillId="0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8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0" fillId="0" borderId="7" xfId="0" applyFill="1" applyBorder="1"/>
    <xf numFmtId="0" fontId="0" fillId="0" borderId="1" xfId="0" applyBorder="1"/>
    <xf numFmtId="0" fontId="2" fillId="0" borderId="1" xfId="0" applyFont="1" applyFill="1" applyBorder="1"/>
    <xf numFmtId="0" fontId="0" fillId="0" borderId="36" xfId="0" applyBorder="1"/>
    <xf numFmtId="0" fontId="2" fillId="0" borderId="36" xfId="0" applyFont="1" applyFill="1" applyBorder="1"/>
    <xf numFmtId="0" fontId="2" fillId="0" borderId="32" xfId="0" applyFont="1" applyBorder="1" applyAlignment="1">
      <alignment horizontal="center" vertical="center" wrapText="1"/>
    </xf>
    <xf numFmtId="0" fontId="0" fillId="0" borderId="73" xfId="0" applyBorder="1"/>
    <xf numFmtId="0" fontId="0" fillId="0" borderId="50" xfId="0" applyBorder="1"/>
    <xf numFmtId="0" fontId="3" fillId="0" borderId="14" xfId="0" applyFont="1" applyBorder="1" applyAlignment="1">
      <alignment horizontal="left"/>
    </xf>
    <xf numFmtId="0" fontId="0" fillId="0" borderId="22" xfId="0" applyBorder="1"/>
    <xf numFmtId="0" fontId="0" fillId="0" borderId="68" xfId="0" applyBorder="1" applyAlignment="1">
      <alignment horizontal="left"/>
    </xf>
    <xf numFmtId="0" fontId="0" fillId="0" borderId="15" xfId="0" applyFill="1" applyBorder="1" applyAlignment="1">
      <alignment horizontal="left"/>
    </xf>
    <xf numFmtId="0" fontId="13" fillId="0" borderId="14" xfId="1" applyFont="1" applyFill="1" applyBorder="1" applyAlignment="1">
      <alignment horizontal="left"/>
    </xf>
    <xf numFmtId="0" fontId="0" fillId="0" borderId="14" xfId="0" applyBorder="1" applyAlignment="1">
      <alignment horizontal="left" wrapText="1"/>
    </xf>
    <xf numFmtId="0" fontId="13" fillId="0" borderId="68" xfId="1" applyFont="1" applyFill="1" applyBorder="1" applyAlignment="1">
      <alignment horizontal="left"/>
    </xf>
    <xf numFmtId="0" fontId="13" fillId="0" borderId="12" xfId="1" applyFont="1" applyFill="1" applyBorder="1" applyAlignment="1">
      <alignment horizontal="left"/>
    </xf>
    <xf numFmtId="0" fontId="13" fillId="0" borderId="15" xfId="1" applyFont="1" applyFill="1" applyBorder="1" applyAlignment="1">
      <alignment horizontal="left"/>
    </xf>
    <xf numFmtId="0" fontId="15" fillId="0" borderId="4" xfId="0" applyFont="1" applyBorder="1" applyAlignment="1">
      <alignment horizontal="right"/>
    </xf>
    <xf numFmtId="0" fontId="15" fillId="0" borderId="7" xfId="0" applyFont="1" applyBorder="1" applyAlignment="1">
      <alignment horizontal="right"/>
    </xf>
    <xf numFmtId="0" fontId="15" fillId="0" borderId="9" xfId="0" applyFont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0" fontId="15" fillId="0" borderId="7" xfId="0" applyFont="1" applyFill="1" applyBorder="1" applyAlignment="1">
      <alignment horizontal="right"/>
    </xf>
    <xf numFmtId="0" fontId="15" fillId="0" borderId="9" xfId="0" applyFont="1" applyFill="1" applyBorder="1" applyAlignment="1">
      <alignment horizontal="right"/>
    </xf>
    <xf numFmtId="0" fontId="14" fillId="0" borderId="24" xfId="0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0" fontId="15" fillId="0" borderId="70" xfId="0" applyFont="1" applyFill="1" applyBorder="1" applyAlignment="1">
      <alignment horizontal="right"/>
    </xf>
    <xf numFmtId="0" fontId="15" fillId="0" borderId="71" xfId="0" applyFont="1" applyFill="1" applyBorder="1" applyAlignment="1">
      <alignment horizontal="right"/>
    </xf>
    <xf numFmtId="0" fontId="15" fillId="0" borderId="72" xfId="0" applyFont="1" applyFill="1" applyBorder="1" applyAlignment="1">
      <alignment horizontal="right"/>
    </xf>
    <xf numFmtId="0" fontId="15" fillId="3" borderId="7" xfId="0" applyFont="1" applyFill="1" applyBorder="1" applyAlignment="1">
      <alignment horizontal="right"/>
    </xf>
    <xf numFmtId="0" fontId="15" fillId="0" borderId="12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0" fontId="15" fillId="0" borderId="15" xfId="0" applyFont="1" applyBorder="1" applyAlignment="1">
      <alignment horizontal="right"/>
    </xf>
    <xf numFmtId="0" fontId="15" fillId="0" borderId="12" xfId="0" applyFont="1" applyFill="1" applyBorder="1" applyAlignment="1">
      <alignment horizontal="right"/>
    </xf>
    <xf numFmtId="0" fontId="15" fillId="0" borderId="14" xfId="0" applyFont="1" applyFill="1" applyBorder="1" applyAlignment="1">
      <alignment horizontal="right"/>
    </xf>
    <xf numFmtId="0" fontId="14" fillId="0" borderId="12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0" fontId="15" fillId="0" borderId="15" xfId="0" applyFont="1" applyFill="1" applyBorder="1" applyAlignment="1">
      <alignment horizontal="right"/>
    </xf>
    <xf numFmtId="0" fontId="15" fillId="0" borderId="68" xfId="0" applyFont="1" applyFill="1" applyBorder="1" applyAlignment="1">
      <alignment horizontal="right"/>
    </xf>
    <xf numFmtId="0" fontId="14" fillId="0" borderId="37" xfId="0" applyFont="1" applyBorder="1" applyAlignment="1">
      <alignment horizontal="right"/>
    </xf>
    <xf numFmtId="0" fontId="14" fillId="0" borderId="40" xfId="0" applyFont="1" applyBorder="1" applyAlignment="1">
      <alignment horizontal="right"/>
    </xf>
    <xf numFmtId="0" fontId="14" fillId="0" borderId="74" xfId="0" applyFont="1" applyBorder="1" applyAlignment="1">
      <alignment horizontal="right"/>
    </xf>
    <xf numFmtId="0" fontId="0" fillId="0" borderId="40" xfId="0" applyFill="1" applyBorder="1"/>
    <xf numFmtId="0" fontId="0" fillId="0" borderId="74" xfId="0" applyFill="1" applyBorder="1"/>
    <xf numFmtId="0" fontId="0" fillId="3" borderId="7" xfId="0" applyFill="1" applyBorder="1"/>
    <xf numFmtId="0" fontId="0" fillId="3" borderId="9" xfId="0" applyFill="1" applyBorder="1"/>
    <xf numFmtId="0" fontId="15" fillId="0" borderId="12" xfId="0" applyFont="1" applyFill="1" applyBorder="1"/>
    <xf numFmtId="0" fontId="15" fillId="0" borderId="14" xfId="0" applyFont="1" applyFill="1" applyBorder="1"/>
    <xf numFmtId="0" fontId="14" fillId="0" borderId="12" xfId="0" applyFont="1" applyBorder="1"/>
    <xf numFmtId="0" fontId="15" fillId="0" borderId="15" xfId="0" applyFont="1" applyFill="1" applyBorder="1"/>
    <xf numFmtId="0" fontId="0" fillId="2" borderId="0" xfId="0" applyFill="1" applyBorder="1" applyAlignment="1">
      <alignment horizontal="left"/>
    </xf>
    <xf numFmtId="0" fontId="0" fillId="2" borderId="75" xfId="0" applyFill="1" applyBorder="1" applyAlignment="1">
      <alignment horizontal="left"/>
    </xf>
    <xf numFmtId="0" fontId="0" fillId="2" borderId="76" xfId="0" applyFill="1" applyBorder="1" applyAlignment="1">
      <alignment horizontal="left"/>
    </xf>
    <xf numFmtId="0" fontId="14" fillId="2" borderId="40" xfId="0" applyFont="1" applyFill="1" applyBorder="1" applyAlignment="1">
      <alignment horizontal="right"/>
    </xf>
    <xf numFmtId="0" fontId="3" fillId="2" borderId="41" xfId="0" applyFont="1" applyFill="1" applyBorder="1" applyAlignment="1">
      <alignment wrapText="1"/>
    </xf>
    <xf numFmtId="0" fontId="2" fillId="0" borderId="42" xfId="0" applyFont="1" applyBorder="1" applyAlignment="1">
      <alignment wrapText="1"/>
    </xf>
    <xf numFmtId="0" fontId="0" fillId="0" borderId="42" xfId="0" applyBorder="1" applyAlignment="1">
      <alignment wrapText="1"/>
    </xf>
    <xf numFmtId="0" fontId="3" fillId="0" borderId="22" xfId="0" applyFont="1" applyFill="1" applyBorder="1" applyAlignment="1">
      <alignment horizontal="center" wrapText="1"/>
    </xf>
    <xf numFmtId="0" fontId="2" fillId="0" borderId="43" xfId="0" applyFont="1" applyBorder="1" applyAlignment="1">
      <alignment wrapText="1"/>
    </xf>
    <xf numFmtId="0" fontId="6" fillId="0" borderId="4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5" fillId="5" borderId="7" xfId="0" applyFont="1" applyFill="1" applyBorder="1" applyAlignment="1">
      <alignment horizontal="right"/>
    </xf>
    <xf numFmtId="0" fontId="2" fillId="5" borderId="3" xfId="0" applyFont="1" applyFill="1" applyBorder="1"/>
    <xf numFmtId="0" fontId="6" fillId="5" borderId="2" xfId="0" applyFont="1" applyFill="1" applyBorder="1"/>
    <xf numFmtId="0" fontId="14" fillId="5" borderId="26" xfId="0" applyFont="1" applyFill="1" applyBorder="1" applyAlignment="1">
      <alignment horizontal="right"/>
    </xf>
    <xf numFmtId="0" fontId="2" fillId="5" borderId="7" xfId="0" applyFont="1" applyFill="1" applyBorder="1"/>
    <xf numFmtId="0" fontId="6" fillId="5" borderId="8" xfId="0" applyFont="1" applyFill="1" applyBorder="1"/>
    <xf numFmtId="0" fontId="21" fillId="0" borderId="63" xfId="1" applyFont="1" applyFill="1" applyBorder="1" applyAlignment="1">
      <alignment horizontal="center"/>
    </xf>
    <xf numFmtId="0" fontId="11" fillId="0" borderId="32" xfId="1" applyFill="1" applyBorder="1"/>
    <xf numFmtId="0" fontId="14" fillId="0" borderId="40" xfId="0" applyFont="1" applyFill="1" applyBorder="1" applyAlignment="1">
      <alignment horizontal="right"/>
    </xf>
    <xf numFmtId="0" fontId="3" fillId="0" borderId="41" xfId="0" applyFont="1" applyFill="1" applyBorder="1" applyAlignment="1">
      <alignment wrapText="1"/>
    </xf>
    <xf numFmtId="0" fontId="15" fillId="0" borderId="74" xfId="0" applyFont="1" applyBorder="1" applyAlignment="1">
      <alignment horizontal="right"/>
    </xf>
    <xf numFmtId="0" fontId="15" fillId="0" borderId="9" xfId="0" applyFont="1" applyBorder="1" applyAlignment="1">
      <alignment horizontal="center"/>
    </xf>
    <xf numFmtId="0" fontId="0" fillId="0" borderId="0" xfId="0" applyAlignment="1"/>
    <xf numFmtId="0" fontId="15" fillId="5" borderId="14" xfId="0" applyFont="1" applyFill="1" applyBorder="1"/>
    <xf numFmtId="0" fontId="2" fillId="5" borderId="22" xfId="0" applyFont="1" applyFill="1" applyBorder="1"/>
    <xf numFmtId="0" fontId="15" fillId="5" borderId="12" xfId="0" applyFont="1" applyFill="1" applyBorder="1"/>
    <xf numFmtId="0" fontId="2" fillId="5" borderId="21" xfId="0" applyFont="1" applyFill="1" applyBorder="1"/>
    <xf numFmtId="0" fontId="2" fillId="5" borderId="23" xfId="0" applyFont="1" applyFill="1" applyBorder="1"/>
    <xf numFmtId="0" fontId="15" fillId="5" borderId="15" xfId="0" applyFont="1" applyFill="1" applyBorder="1"/>
    <xf numFmtId="0" fontId="2" fillId="0" borderId="11" xfId="0" applyFont="1" applyFill="1" applyBorder="1"/>
    <xf numFmtId="0" fontId="0" fillId="0" borderId="0" xfId="0" applyBorder="1" applyAlignment="1"/>
    <xf numFmtId="0" fontId="2" fillId="0" borderId="0" xfId="0" applyFont="1" applyBorder="1" applyAlignment="1">
      <alignment vertical="center" wrapText="1"/>
    </xf>
    <xf numFmtId="0" fontId="14" fillId="5" borderId="37" xfId="0" applyFont="1" applyFill="1" applyBorder="1"/>
    <xf numFmtId="0" fontId="2" fillId="5" borderId="38" xfId="0" applyFont="1" applyFill="1" applyBorder="1"/>
    <xf numFmtId="0" fontId="14" fillId="5" borderId="40" xfId="0" applyFont="1" applyFill="1" applyBorder="1"/>
    <xf numFmtId="0" fontId="2" fillId="5" borderId="41" xfId="0" applyFont="1" applyFill="1" applyBorder="1"/>
    <xf numFmtId="0" fontId="14" fillId="5" borderId="74" xfId="0" applyFont="1" applyFill="1" applyBorder="1"/>
    <xf numFmtId="0" fontId="2" fillId="5" borderId="43" xfId="0" applyFont="1" applyFill="1" applyBorder="1"/>
    <xf numFmtId="0" fontId="0" fillId="0" borderId="62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12" xfId="1" applyFont="1" applyBorder="1" applyAlignment="1">
      <alignment wrapText="1"/>
    </xf>
    <xf numFmtId="0" fontId="0" fillId="0" borderId="14" xfId="1" applyFont="1" applyBorder="1"/>
    <xf numFmtId="0" fontId="0" fillId="0" borderId="15" xfId="1" applyFont="1" applyBorder="1"/>
    <xf numFmtId="0" fontId="0" fillId="0" borderId="62" xfId="1" applyFont="1" applyBorder="1"/>
    <xf numFmtId="0" fontId="11" fillId="0" borderId="64" xfId="1" applyBorder="1"/>
    <xf numFmtId="0" fontId="0" fillId="0" borderId="64" xfId="1" applyFont="1" applyBorder="1"/>
    <xf numFmtId="0" fontId="0" fillId="0" borderId="66" xfId="1" applyFont="1" applyBorder="1"/>
    <xf numFmtId="0" fontId="0" fillId="0" borderId="76" xfId="0" applyBorder="1"/>
    <xf numFmtId="0" fontId="0" fillId="0" borderId="77" xfId="0" applyBorder="1"/>
    <xf numFmtId="0" fontId="13" fillId="0" borderId="78" xfId="1" applyFont="1" applyBorder="1" applyAlignment="1">
      <alignment horizontal="right"/>
    </xf>
    <xf numFmtId="0" fontId="0" fillId="0" borderId="30" xfId="0" applyBorder="1"/>
    <xf numFmtId="0" fontId="13" fillId="0" borderId="79" xfId="1" applyFont="1" applyBorder="1" applyAlignment="1">
      <alignment horizontal="right"/>
    </xf>
    <xf numFmtId="0" fontId="0" fillId="0" borderId="29" xfId="0" applyBorder="1"/>
    <xf numFmtId="0" fontId="0" fillId="0" borderId="79" xfId="0" applyBorder="1" applyAlignment="1">
      <alignment horizontal="right"/>
    </xf>
    <xf numFmtId="0" fontId="13" fillId="0" borderId="29" xfId="1" applyFont="1" applyBorder="1"/>
    <xf numFmtId="0" fontId="18" fillId="0" borderId="79" xfId="3" applyFill="1" applyBorder="1" applyAlignment="1">
      <alignment horizontal="right"/>
    </xf>
    <xf numFmtId="0" fontId="11" fillId="0" borderId="79" xfId="1" applyFill="1" applyBorder="1" applyAlignment="1">
      <alignment horizontal="right"/>
    </xf>
    <xf numFmtId="0" fontId="11" fillId="0" borderId="79" xfId="1" applyBorder="1" applyAlignment="1">
      <alignment horizontal="right"/>
    </xf>
    <xf numFmtId="0" fontId="18" fillId="0" borderId="80" xfId="3" applyFill="1" applyBorder="1" applyAlignment="1">
      <alignment horizontal="right"/>
    </xf>
    <xf numFmtId="0" fontId="0" fillId="0" borderId="37" xfId="1" applyFont="1" applyBorder="1" applyAlignment="1">
      <alignment horizontal="right" wrapText="1"/>
    </xf>
    <xf numFmtId="0" fontId="0" fillId="0" borderId="40" xfId="1" applyFont="1" applyBorder="1" applyAlignment="1">
      <alignment horizontal="right"/>
    </xf>
    <xf numFmtId="0" fontId="0" fillId="0" borderId="74" xfId="1" applyFont="1" applyBorder="1" applyAlignment="1">
      <alignment horizontal="right"/>
    </xf>
    <xf numFmtId="0" fontId="0" fillId="0" borderId="62" xfId="1" applyFont="1" applyFill="1" applyBorder="1" applyAlignment="1">
      <alignment horizontal="right"/>
    </xf>
    <xf numFmtId="0" fontId="11" fillId="0" borderId="64" xfId="1" applyBorder="1" applyAlignment="1">
      <alignment horizontal="right"/>
    </xf>
    <xf numFmtId="0" fontId="0" fillId="0" borderId="66" xfId="1" applyFont="1" applyBorder="1" applyAlignment="1">
      <alignment horizontal="right"/>
    </xf>
    <xf numFmtId="0" fontId="0" fillId="0" borderId="37" xfId="0" applyBorder="1" applyAlignment="1">
      <alignment horizontal="right" vertical="top"/>
    </xf>
    <xf numFmtId="0" fontId="0" fillId="0" borderId="40" xfId="0" applyBorder="1" applyAlignment="1">
      <alignment horizontal="right" vertical="top"/>
    </xf>
    <xf numFmtId="0" fontId="0" fillId="0" borderId="74" xfId="0" applyBorder="1" applyAlignment="1">
      <alignment horizontal="right" vertical="top"/>
    </xf>
    <xf numFmtId="0" fontId="0" fillId="5" borderId="14" xfId="0" applyFill="1" applyBorder="1" applyAlignment="1">
      <alignment horizontal="right"/>
    </xf>
    <xf numFmtId="0" fontId="0" fillId="5" borderId="0" xfId="0" applyFill="1" applyBorder="1"/>
    <xf numFmtId="0" fontId="0" fillId="5" borderId="15" xfId="0" applyFill="1" applyBorder="1" applyAlignment="1">
      <alignment horizontal="right"/>
    </xf>
    <xf numFmtId="0" fontId="0" fillId="5" borderId="17" xfId="0" applyFill="1" applyBorder="1"/>
    <xf numFmtId="0" fontId="0" fillId="0" borderId="35" xfId="0" applyBorder="1"/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4" fillId="2" borderId="37" xfId="0" applyFont="1" applyFill="1" applyBorder="1"/>
    <xf numFmtId="0" fontId="3" fillId="2" borderId="39" xfId="0" applyFont="1" applyFill="1" applyBorder="1" applyAlignment="1">
      <alignment wrapText="1"/>
    </xf>
    <xf numFmtId="0" fontId="14" fillId="0" borderId="40" xfId="0" applyFont="1" applyFill="1" applyBorder="1"/>
    <xf numFmtId="0" fontId="3" fillId="0" borderId="42" xfId="0" applyFont="1" applyFill="1" applyBorder="1" applyAlignment="1">
      <alignment wrapText="1"/>
    </xf>
    <xf numFmtId="0" fontId="14" fillId="0" borderId="4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right"/>
    </xf>
    <xf numFmtId="0" fontId="2" fillId="5" borderId="13" xfId="0" applyFont="1" applyFill="1" applyBorder="1"/>
    <xf numFmtId="0" fontId="6" fillId="5" borderId="5" xfId="0" applyFont="1" applyFill="1" applyBorder="1"/>
    <xf numFmtId="0" fontId="0" fillId="0" borderId="24" xfId="0" applyBorder="1" applyAlignment="1">
      <alignment horizontal="center" vertical="center" wrapText="1"/>
    </xf>
    <xf numFmtId="0" fontId="2" fillId="0" borderId="13" xfId="0" applyFont="1" applyBorder="1"/>
    <xf numFmtId="0" fontId="5" fillId="0" borderId="81" xfId="0" applyFont="1" applyFill="1" applyBorder="1" applyAlignment="1" applyProtection="1">
      <alignment horizontal="center"/>
      <protection locked="0"/>
    </xf>
    <xf numFmtId="0" fontId="15" fillId="5" borderId="9" xfId="0" applyFont="1" applyFill="1" applyBorder="1" applyAlignment="1">
      <alignment horizontal="right"/>
    </xf>
    <xf numFmtId="0" fontId="2" fillId="5" borderId="16" xfId="0" applyFont="1" applyFill="1" applyBorder="1"/>
    <xf numFmtId="0" fontId="6" fillId="5" borderId="10" xfId="0" applyFont="1" applyFill="1" applyBorder="1"/>
    <xf numFmtId="0" fontId="6" fillId="0" borderId="6" xfId="0" applyFont="1" applyFill="1" applyBorder="1"/>
    <xf numFmtId="0" fontId="6" fillId="0" borderId="8" xfId="0" applyFont="1" applyFill="1" applyBorder="1"/>
    <xf numFmtId="0" fontId="6" fillId="0" borderId="11" xfId="0" applyFont="1" applyFill="1" applyBorder="1"/>
    <xf numFmtId="0" fontId="0" fillId="0" borderId="37" xfId="0" applyBorder="1"/>
    <xf numFmtId="0" fontId="2" fillId="0" borderId="39" xfId="0" applyFont="1" applyFill="1" applyBorder="1"/>
    <xf numFmtId="0" fontId="15" fillId="5" borderId="40" xfId="0" applyFont="1" applyFill="1" applyBorder="1"/>
    <xf numFmtId="0" fontId="2" fillId="5" borderId="42" xfId="0" applyFont="1" applyFill="1" applyBorder="1"/>
    <xf numFmtId="0" fontId="0" fillId="0" borderId="74" xfId="0" applyBorder="1"/>
    <xf numFmtId="0" fontId="2" fillId="0" borderId="44" xfId="0" applyFont="1" applyFill="1" applyBorder="1"/>
    <xf numFmtId="0" fontId="15" fillId="5" borderId="37" xfId="0" applyFont="1" applyFill="1" applyBorder="1"/>
    <xf numFmtId="0" fontId="2" fillId="5" borderId="39" xfId="0" applyFont="1" applyFill="1" applyBorder="1"/>
    <xf numFmtId="0" fontId="15" fillId="0" borderId="40" xfId="0" applyFont="1" applyFill="1" applyBorder="1"/>
    <xf numFmtId="0" fontId="2" fillId="0" borderId="82" xfId="0" applyFont="1" applyFill="1" applyBorder="1"/>
    <xf numFmtId="0" fontId="2" fillId="5" borderId="44" xfId="0" applyFont="1" applyFill="1" applyBorder="1"/>
    <xf numFmtId="0" fontId="15" fillId="5" borderId="74" xfId="0" applyFont="1" applyFill="1" applyBorder="1"/>
    <xf numFmtId="0" fontId="2" fillId="0" borderId="42" xfId="0" applyFont="1" applyFill="1" applyBorder="1"/>
    <xf numFmtId="0" fontId="15" fillId="0" borderId="74" xfId="0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0" fillId="4" borderId="12" xfId="1" applyFont="1" applyFill="1" applyBorder="1" applyAlignment="1">
      <alignment horizontal="center"/>
    </xf>
    <xf numFmtId="0" fontId="20" fillId="4" borderId="28" xfId="1" applyFont="1" applyFill="1" applyBorder="1" applyAlignment="1">
      <alignment horizontal="center"/>
    </xf>
    <xf numFmtId="0" fontId="20" fillId="4" borderId="30" xfId="1" applyFont="1" applyFill="1" applyBorder="1" applyAlignment="1">
      <alignment horizontal="center"/>
    </xf>
    <xf numFmtId="0" fontId="2" fillId="0" borderId="5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/>
    </xf>
    <xf numFmtId="0" fontId="23" fillId="3" borderId="28" xfId="0" applyFont="1" applyFill="1" applyBorder="1" applyAlignment="1">
      <alignment horizontal="center"/>
    </xf>
    <xf numFmtId="0" fontId="23" fillId="3" borderId="30" xfId="0" applyFont="1" applyFill="1" applyBorder="1" applyAlignment="1">
      <alignment horizontal="center"/>
    </xf>
    <xf numFmtId="0" fontId="2" fillId="0" borderId="24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0" fillId="4" borderId="68" xfId="0" applyFont="1" applyFill="1" applyBorder="1" applyAlignment="1">
      <alignment horizontal="center"/>
    </xf>
    <xf numFmtId="0" fontId="20" fillId="4" borderId="48" xfId="0" applyFont="1" applyFill="1" applyBorder="1" applyAlignment="1">
      <alignment horizontal="center"/>
    </xf>
    <xf numFmtId="0" fontId="20" fillId="4" borderId="27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</cellXfs>
  <cellStyles count="4">
    <cellStyle name="Normal" xfId="0" builtinId="0"/>
    <cellStyle name="Normal 2" xfId="3"/>
    <cellStyle name="Normal 2 2 4" xfId="1"/>
    <cellStyle name="Normal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19"/>
  <sheetViews>
    <sheetView tabSelected="1" topLeftCell="A175" workbookViewId="0">
      <selection activeCell="M212" sqref="M212"/>
    </sheetView>
  </sheetViews>
  <sheetFormatPr baseColWidth="10" defaultRowHeight="15" x14ac:dyDescent="0.25"/>
  <cols>
    <col min="1" max="1" width="33.42578125" customWidth="1"/>
    <col min="2" max="2" width="11.42578125" style="74"/>
    <col min="3" max="3" width="12.42578125" style="111" customWidth="1"/>
    <col min="4" max="4" width="9.28515625" customWidth="1"/>
    <col min="5" max="5" width="9.7109375" customWidth="1"/>
    <col min="6" max="6" width="14.42578125" customWidth="1"/>
    <col min="7" max="7" width="11.7109375" customWidth="1"/>
    <col min="8" max="8" width="9.7109375" customWidth="1"/>
    <col min="9" max="9" width="16.85546875" style="2" customWidth="1"/>
    <col min="10" max="12" width="10.85546875" style="2"/>
  </cols>
  <sheetData>
    <row r="1" spans="1:12" ht="15" customHeight="1" x14ac:dyDescent="0.25">
      <c r="A1" s="347" t="s">
        <v>0</v>
      </c>
      <c r="B1" s="350" t="s">
        <v>1</v>
      </c>
      <c r="C1" s="342" t="s">
        <v>347</v>
      </c>
      <c r="D1" s="343"/>
      <c r="E1" s="343"/>
      <c r="F1" s="353" t="s">
        <v>230</v>
      </c>
      <c r="G1" s="340" t="s">
        <v>345</v>
      </c>
      <c r="H1" s="341"/>
      <c r="I1" s="317" t="s">
        <v>230</v>
      </c>
    </row>
    <row r="2" spans="1:12" ht="36" customHeight="1" x14ac:dyDescent="0.25">
      <c r="A2" s="348"/>
      <c r="B2" s="351"/>
      <c r="C2" s="276" t="s">
        <v>243</v>
      </c>
      <c r="D2" s="331" t="s">
        <v>257</v>
      </c>
      <c r="E2" s="331"/>
      <c r="F2" s="354"/>
      <c r="G2" s="277" t="s">
        <v>243</v>
      </c>
      <c r="H2" s="202" t="s">
        <v>257</v>
      </c>
      <c r="I2" s="318"/>
    </row>
    <row r="3" spans="1:12" s="218" customFormat="1" ht="16.5" thickBot="1" x14ac:dyDescent="0.3">
      <c r="A3" s="349"/>
      <c r="B3" s="352"/>
      <c r="C3" s="216" t="s">
        <v>409</v>
      </c>
      <c r="D3" s="203" t="s">
        <v>410</v>
      </c>
      <c r="E3" s="204" t="s">
        <v>411</v>
      </c>
      <c r="F3" s="355"/>
      <c r="G3" s="217" t="s">
        <v>410</v>
      </c>
      <c r="H3" s="205" t="s">
        <v>410</v>
      </c>
      <c r="I3" s="319"/>
      <c r="J3" s="226"/>
      <c r="K3" s="226"/>
      <c r="L3" s="226"/>
    </row>
    <row r="4" spans="1:12" ht="15.75" x14ac:dyDescent="0.25">
      <c r="A4" s="3" t="s">
        <v>234</v>
      </c>
      <c r="B4" s="196"/>
      <c r="C4" s="214"/>
      <c r="D4" s="215"/>
      <c r="E4" s="130" t="s">
        <v>405</v>
      </c>
      <c r="F4" s="200"/>
      <c r="G4" s="272"/>
      <c r="H4" s="273"/>
      <c r="I4" s="310"/>
    </row>
    <row r="5" spans="1:12" ht="15.75" x14ac:dyDescent="0.25">
      <c r="A5" s="73" t="s">
        <v>197</v>
      </c>
      <c r="B5" s="197"/>
      <c r="C5" s="214"/>
      <c r="D5" s="215"/>
      <c r="E5" s="130" t="s">
        <v>405</v>
      </c>
      <c r="F5" s="201"/>
      <c r="G5" s="274" t="s">
        <v>406</v>
      </c>
      <c r="H5" s="275"/>
      <c r="I5" s="311"/>
    </row>
    <row r="6" spans="1:12" ht="15.75" x14ac:dyDescent="0.25">
      <c r="A6" s="2" t="s">
        <v>407</v>
      </c>
      <c r="B6" s="195"/>
      <c r="C6" s="198"/>
      <c r="D6" s="199"/>
      <c r="E6" s="130"/>
      <c r="F6" s="201"/>
      <c r="G6" s="274" t="s">
        <v>405</v>
      </c>
      <c r="H6" s="275"/>
      <c r="I6" s="311"/>
    </row>
    <row r="7" spans="1:12" ht="16.5" thickBot="1" x14ac:dyDescent="0.3">
      <c r="A7" s="13" t="s">
        <v>408</v>
      </c>
      <c r="B7" s="195"/>
      <c r="C7" s="198"/>
      <c r="D7" s="199"/>
      <c r="E7" s="130"/>
      <c r="F7" s="201"/>
      <c r="G7" s="274" t="s">
        <v>405</v>
      </c>
      <c r="H7" s="275"/>
      <c r="I7" s="311"/>
    </row>
    <row r="8" spans="1:12" s="13" customFormat="1" ht="21.75" thickBot="1" x14ac:dyDescent="0.4">
      <c r="A8" s="344" t="s">
        <v>385</v>
      </c>
      <c r="B8" s="345"/>
      <c r="C8" s="345"/>
      <c r="D8" s="345"/>
      <c r="E8" s="345"/>
      <c r="F8" s="345"/>
      <c r="G8" s="345"/>
      <c r="H8" s="345"/>
      <c r="I8" s="346"/>
    </row>
    <row r="9" spans="1:12" ht="15.6" customHeight="1" x14ac:dyDescent="0.25">
      <c r="A9" s="112" t="s">
        <v>216</v>
      </c>
      <c r="B9" s="4" t="s">
        <v>13</v>
      </c>
      <c r="C9" s="163">
        <v>0.1</v>
      </c>
      <c r="D9" s="45">
        <f>E9*5</f>
        <v>2.5</v>
      </c>
      <c r="E9" s="19">
        <v>0.5</v>
      </c>
      <c r="F9" s="320" t="s">
        <v>235</v>
      </c>
      <c r="G9" s="3">
        <v>1</v>
      </c>
      <c r="H9" s="10">
        <v>2</v>
      </c>
      <c r="I9" s="320" t="s">
        <v>235</v>
      </c>
    </row>
    <row r="10" spans="1:12" ht="15.75" x14ac:dyDescent="0.25">
      <c r="A10" s="5" t="s">
        <v>2</v>
      </c>
      <c r="B10" s="135" t="s">
        <v>14</v>
      </c>
      <c r="C10" s="164">
        <v>0.05</v>
      </c>
      <c r="D10" s="34">
        <v>0.5</v>
      </c>
      <c r="E10" s="20">
        <v>0.1</v>
      </c>
      <c r="F10" s="332"/>
      <c r="G10" s="7">
        <v>0.2</v>
      </c>
      <c r="H10" s="11">
        <v>3</v>
      </c>
      <c r="I10" s="321"/>
    </row>
    <row r="11" spans="1:12" ht="15.75" x14ac:dyDescent="0.25">
      <c r="A11" s="5" t="s">
        <v>3</v>
      </c>
      <c r="B11" s="135" t="s">
        <v>15</v>
      </c>
      <c r="C11" s="164">
        <v>0.1</v>
      </c>
      <c r="D11" s="34">
        <v>10</v>
      </c>
      <c r="E11" s="20">
        <v>2</v>
      </c>
      <c r="F11" s="332"/>
      <c r="G11" s="7">
        <v>2</v>
      </c>
      <c r="H11" s="11">
        <v>10</v>
      </c>
      <c r="I11" s="321"/>
    </row>
    <row r="12" spans="1:12" ht="15.75" x14ac:dyDescent="0.25">
      <c r="A12" s="5" t="s">
        <v>25</v>
      </c>
      <c r="B12" s="135" t="s">
        <v>26</v>
      </c>
      <c r="C12" s="164">
        <v>0.04</v>
      </c>
      <c r="D12" s="34">
        <v>0.8</v>
      </c>
      <c r="E12" s="20">
        <f t="shared" ref="E12:E24" si="0">D12/5</f>
        <v>0.16</v>
      </c>
      <c r="F12" s="332"/>
      <c r="G12" s="7">
        <v>2</v>
      </c>
      <c r="H12" s="11">
        <v>10</v>
      </c>
      <c r="I12" s="321"/>
    </row>
    <row r="13" spans="1:12" ht="15.75" x14ac:dyDescent="0.25">
      <c r="A13" s="5" t="s">
        <v>27</v>
      </c>
      <c r="B13" s="135" t="s">
        <v>31</v>
      </c>
      <c r="C13" s="164">
        <v>0.02</v>
      </c>
      <c r="D13" s="34">
        <v>10</v>
      </c>
      <c r="E13" s="20">
        <v>2</v>
      </c>
      <c r="F13" s="332"/>
      <c r="G13" s="7">
        <v>2</v>
      </c>
      <c r="H13" s="11">
        <v>10</v>
      </c>
      <c r="I13" s="321"/>
    </row>
    <row r="14" spans="1:12" ht="15.75" x14ac:dyDescent="0.25">
      <c r="A14" s="5" t="s">
        <v>4</v>
      </c>
      <c r="B14" s="135" t="s">
        <v>16</v>
      </c>
      <c r="C14" s="164">
        <v>0.02</v>
      </c>
      <c r="D14" s="34">
        <v>2.5</v>
      </c>
      <c r="E14" s="20">
        <v>0.5</v>
      </c>
      <c r="F14" s="332"/>
      <c r="G14" s="7">
        <v>2</v>
      </c>
      <c r="H14" s="11">
        <v>10</v>
      </c>
      <c r="I14" s="321"/>
    </row>
    <row r="15" spans="1:12" ht="15.75" x14ac:dyDescent="0.25">
      <c r="A15" s="5" t="s">
        <v>5</v>
      </c>
      <c r="B15" s="135" t="s">
        <v>17</v>
      </c>
      <c r="C15" s="164">
        <v>0.02</v>
      </c>
      <c r="D15" s="34">
        <v>3</v>
      </c>
      <c r="E15" s="20">
        <v>0.6</v>
      </c>
      <c r="F15" s="332"/>
      <c r="G15" s="7">
        <v>2</v>
      </c>
      <c r="H15" s="11">
        <v>10</v>
      </c>
      <c r="I15" s="321"/>
    </row>
    <row r="16" spans="1:12" ht="15.75" x14ac:dyDescent="0.25">
      <c r="A16" s="5" t="s">
        <v>6</v>
      </c>
      <c r="B16" s="135" t="s">
        <v>18</v>
      </c>
      <c r="C16" s="164">
        <v>0.02</v>
      </c>
      <c r="D16" s="34">
        <v>1.5</v>
      </c>
      <c r="E16" s="20">
        <v>0.3</v>
      </c>
      <c r="F16" s="332"/>
      <c r="G16" s="7">
        <v>2</v>
      </c>
      <c r="H16" s="11">
        <v>10</v>
      </c>
      <c r="I16" s="321"/>
    </row>
    <row r="17" spans="1:10" ht="15.75" x14ac:dyDescent="0.25">
      <c r="A17" s="5" t="s">
        <v>7</v>
      </c>
      <c r="B17" s="135" t="s">
        <v>19</v>
      </c>
      <c r="C17" s="164">
        <v>0.05</v>
      </c>
      <c r="D17" s="34">
        <v>1</v>
      </c>
      <c r="E17" s="20">
        <f t="shared" si="0"/>
        <v>0.2</v>
      </c>
      <c r="F17" s="332"/>
      <c r="G17" s="7">
        <v>0.1</v>
      </c>
      <c r="H17" s="11">
        <v>3</v>
      </c>
      <c r="I17" s="321"/>
    </row>
    <row r="18" spans="1:10" ht="15.75" x14ac:dyDescent="0.25">
      <c r="A18" s="5" t="s">
        <v>8</v>
      </c>
      <c r="B18" s="135" t="s">
        <v>20</v>
      </c>
      <c r="C18" s="164">
        <v>0.02</v>
      </c>
      <c r="D18" s="34">
        <v>0.5</v>
      </c>
      <c r="E18" s="20">
        <v>0.1</v>
      </c>
      <c r="F18" s="332"/>
      <c r="G18" s="7">
        <v>0.1</v>
      </c>
      <c r="H18" s="11">
        <v>4</v>
      </c>
      <c r="I18" s="321"/>
    </row>
    <row r="19" spans="1:10" ht="15.75" x14ac:dyDescent="0.25">
      <c r="A19" s="5" t="s">
        <v>9</v>
      </c>
      <c r="B19" s="135" t="s">
        <v>21</v>
      </c>
      <c r="C19" s="164">
        <v>0.1</v>
      </c>
      <c r="D19" s="34">
        <v>1</v>
      </c>
      <c r="E19" s="20">
        <f t="shared" si="0"/>
        <v>0.2</v>
      </c>
      <c r="F19" s="332"/>
      <c r="G19" s="7">
        <v>0.1</v>
      </c>
      <c r="H19" s="11">
        <v>5</v>
      </c>
      <c r="I19" s="321"/>
    </row>
    <row r="20" spans="1:10" ht="15.75" x14ac:dyDescent="0.25">
      <c r="A20" s="5" t="s">
        <v>10</v>
      </c>
      <c r="B20" s="135" t="s">
        <v>22</v>
      </c>
      <c r="C20" s="164">
        <v>0.1</v>
      </c>
      <c r="D20" s="34">
        <v>4</v>
      </c>
      <c r="E20" s="20">
        <f>D20/5</f>
        <v>0.8</v>
      </c>
      <c r="F20" s="332"/>
      <c r="G20" s="7">
        <v>1</v>
      </c>
      <c r="H20" s="11">
        <v>10</v>
      </c>
      <c r="I20" s="321"/>
    </row>
    <row r="21" spans="1:10" ht="15.75" x14ac:dyDescent="0.25">
      <c r="A21" s="5" t="s">
        <v>30</v>
      </c>
      <c r="B21" s="135" t="s">
        <v>29</v>
      </c>
      <c r="C21" s="164">
        <v>0.01</v>
      </c>
      <c r="D21" s="34">
        <f>E21*5</f>
        <v>2.5</v>
      </c>
      <c r="E21" s="20">
        <v>0.5</v>
      </c>
      <c r="F21" s="332"/>
      <c r="G21" s="7">
        <v>1</v>
      </c>
      <c r="H21" s="11">
        <v>10</v>
      </c>
      <c r="I21" s="321"/>
    </row>
    <row r="22" spans="1:10" ht="15.75" x14ac:dyDescent="0.25">
      <c r="A22" s="5" t="s">
        <v>28</v>
      </c>
      <c r="B22" s="135" t="s">
        <v>32</v>
      </c>
      <c r="C22" s="164">
        <v>0.1</v>
      </c>
      <c r="D22" s="34">
        <v>5</v>
      </c>
      <c r="E22" s="20">
        <f t="shared" si="0"/>
        <v>1</v>
      </c>
      <c r="F22" s="332"/>
      <c r="G22" s="7">
        <v>1</v>
      </c>
      <c r="H22" s="11">
        <v>10</v>
      </c>
      <c r="I22" s="321"/>
    </row>
    <row r="23" spans="1:10" ht="15.75" x14ac:dyDescent="0.25">
      <c r="A23" s="5" t="s">
        <v>11</v>
      </c>
      <c r="B23" s="135" t="s">
        <v>23</v>
      </c>
      <c r="C23" s="164">
        <v>0.1</v>
      </c>
      <c r="D23" s="34">
        <v>5</v>
      </c>
      <c r="E23" s="20">
        <f t="shared" si="0"/>
        <v>1</v>
      </c>
      <c r="F23" s="332"/>
      <c r="G23" s="7">
        <v>2</v>
      </c>
      <c r="H23" s="11">
        <v>10</v>
      </c>
      <c r="I23" s="321"/>
    </row>
    <row r="24" spans="1:10" ht="16.5" thickBot="1" x14ac:dyDescent="0.3">
      <c r="A24" s="6" t="s">
        <v>12</v>
      </c>
      <c r="B24" s="143" t="s">
        <v>24</v>
      </c>
      <c r="C24" s="165">
        <v>0.01</v>
      </c>
      <c r="D24" s="40">
        <v>0.5</v>
      </c>
      <c r="E24" s="44">
        <f t="shared" si="0"/>
        <v>0.1</v>
      </c>
      <c r="F24" s="333"/>
      <c r="G24" s="8">
        <v>0.1</v>
      </c>
      <c r="H24" s="12">
        <v>10</v>
      </c>
      <c r="I24" s="322"/>
    </row>
    <row r="25" spans="1:10" ht="15.75" x14ac:dyDescent="0.25">
      <c r="A25" s="3" t="s">
        <v>346</v>
      </c>
      <c r="B25" s="4"/>
      <c r="C25" s="278"/>
      <c r="D25" s="279"/>
      <c r="E25" s="280"/>
      <c r="F25" s="281"/>
      <c r="G25" s="3"/>
      <c r="H25" s="282"/>
      <c r="I25" s="281"/>
    </row>
    <row r="26" spans="1:10" ht="15.75" x14ac:dyDescent="0.25">
      <c r="A26" s="17" t="s">
        <v>387</v>
      </c>
      <c r="B26" s="135"/>
      <c r="C26" s="206"/>
      <c r="D26" s="207"/>
      <c r="E26" s="208"/>
      <c r="F26" s="271"/>
      <c r="G26" s="146">
        <v>0.2</v>
      </c>
      <c r="H26" s="129">
        <v>1</v>
      </c>
      <c r="I26" s="271"/>
      <c r="J26" s="304"/>
    </row>
    <row r="27" spans="1:10" ht="15.75" x14ac:dyDescent="0.25">
      <c r="A27" s="17" t="s">
        <v>388</v>
      </c>
      <c r="B27" s="135"/>
      <c r="C27" s="206"/>
      <c r="D27" s="207"/>
      <c r="E27" s="208"/>
      <c r="F27" s="271"/>
      <c r="G27" s="146">
        <v>0.2</v>
      </c>
      <c r="H27" s="129">
        <v>0.5</v>
      </c>
      <c r="I27" s="271"/>
      <c r="J27" s="304"/>
    </row>
    <row r="28" spans="1:10" ht="15.75" x14ac:dyDescent="0.25">
      <c r="A28" s="17" t="s">
        <v>389</v>
      </c>
      <c r="B28" s="135"/>
      <c r="C28" s="206"/>
      <c r="D28" s="207"/>
      <c r="E28" s="208"/>
      <c r="F28" s="271"/>
      <c r="G28" s="146">
        <v>0.2</v>
      </c>
      <c r="H28" s="129">
        <v>0.5</v>
      </c>
      <c r="I28" s="271"/>
      <c r="J28" s="304"/>
    </row>
    <row r="29" spans="1:10" ht="15.75" x14ac:dyDescent="0.25">
      <c r="A29" s="17" t="s">
        <v>390</v>
      </c>
      <c r="B29" s="135"/>
      <c r="C29" s="206"/>
      <c r="D29" s="207"/>
      <c r="E29" s="208"/>
      <c r="F29" s="271"/>
      <c r="G29" s="146">
        <v>0.05</v>
      </c>
      <c r="H29" s="129">
        <v>0.1</v>
      </c>
      <c r="I29" s="271"/>
      <c r="J29" s="304"/>
    </row>
    <row r="30" spans="1:10" ht="15.75" x14ac:dyDescent="0.25">
      <c r="A30" s="17" t="s">
        <v>391</v>
      </c>
      <c r="B30" s="135"/>
      <c r="C30" s="206"/>
      <c r="D30" s="207"/>
      <c r="E30" s="208"/>
      <c r="F30" s="271"/>
      <c r="G30" s="146">
        <v>0.05</v>
      </c>
      <c r="H30" s="129">
        <v>0.1</v>
      </c>
      <c r="I30" s="271"/>
      <c r="J30" s="304"/>
    </row>
    <row r="31" spans="1:10" ht="15.75" x14ac:dyDescent="0.25">
      <c r="A31" s="17" t="s">
        <v>392</v>
      </c>
      <c r="B31" s="135"/>
      <c r="C31" s="206"/>
      <c r="D31" s="207"/>
      <c r="E31" s="208"/>
      <c r="F31" s="271"/>
      <c r="G31" s="146">
        <v>0.1</v>
      </c>
      <c r="H31" s="129">
        <v>1</v>
      </c>
      <c r="I31" s="271"/>
      <c r="J31" s="304"/>
    </row>
    <row r="32" spans="1:10" ht="15.75" x14ac:dyDescent="0.25">
      <c r="A32" s="17" t="s">
        <v>393</v>
      </c>
      <c r="B32" s="135"/>
      <c r="C32" s="206"/>
      <c r="D32" s="207"/>
      <c r="E32" s="208"/>
      <c r="F32" s="271"/>
      <c r="G32" s="146">
        <v>0.05</v>
      </c>
      <c r="H32" s="129">
        <v>0.5</v>
      </c>
      <c r="I32" s="271"/>
      <c r="J32" s="304"/>
    </row>
    <row r="33" spans="1:10" ht="15.75" x14ac:dyDescent="0.25">
      <c r="A33" s="17" t="s">
        <v>394</v>
      </c>
      <c r="B33" s="135"/>
      <c r="C33" s="206"/>
      <c r="D33" s="207"/>
      <c r="E33" s="208"/>
      <c r="F33" s="271"/>
      <c r="G33" s="146">
        <v>0.05</v>
      </c>
      <c r="H33" s="129">
        <v>0.5</v>
      </c>
      <c r="I33" s="271"/>
      <c r="J33" s="304"/>
    </row>
    <row r="34" spans="1:10" ht="15.75" x14ac:dyDescent="0.25">
      <c r="A34" s="17" t="s">
        <v>395</v>
      </c>
      <c r="B34" s="135"/>
      <c r="C34" s="206"/>
      <c r="D34" s="207"/>
      <c r="E34" s="208"/>
      <c r="F34" s="271"/>
      <c r="G34" s="146">
        <v>0.1</v>
      </c>
      <c r="H34" s="129">
        <v>2</v>
      </c>
      <c r="I34" s="271"/>
      <c r="J34" s="304"/>
    </row>
    <row r="35" spans="1:10" ht="15.75" x14ac:dyDescent="0.25">
      <c r="A35" s="17" t="s">
        <v>396</v>
      </c>
      <c r="B35" s="135"/>
      <c r="C35" s="206"/>
      <c r="D35" s="207"/>
      <c r="E35" s="208"/>
      <c r="F35" s="271"/>
      <c r="G35" s="146">
        <v>0.1</v>
      </c>
      <c r="H35" s="129">
        <v>2</v>
      </c>
      <c r="I35" s="271"/>
      <c r="J35" s="304"/>
    </row>
    <row r="36" spans="1:10" ht="15.75" x14ac:dyDescent="0.25">
      <c r="A36" s="17" t="s">
        <v>239</v>
      </c>
      <c r="B36" s="135"/>
      <c r="C36" s="206"/>
      <c r="D36" s="207"/>
      <c r="E36" s="208"/>
      <c r="F36" s="271"/>
      <c r="G36" s="146">
        <v>0.05</v>
      </c>
      <c r="H36" s="129">
        <v>0.2</v>
      </c>
      <c r="I36" s="271"/>
      <c r="J36" s="304"/>
    </row>
    <row r="37" spans="1:10" ht="15.75" x14ac:dyDescent="0.25">
      <c r="A37" s="17" t="s">
        <v>240</v>
      </c>
      <c r="B37" s="135"/>
      <c r="C37" s="206"/>
      <c r="D37" s="207"/>
      <c r="E37" s="208"/>
      <c r="F37" s="271"/>
      <c r="G37" s="146">
        <v>0.03</v>
      </c>
      <c r="H37" s="129">
        <v>0.05</v>
      </c>
      <c r="I37" s="271"/>
      <c r="J37" s="304"/>
    </row>
    <row r="38" spans="1:10" ht="15.75" x14ac:dyDescent="0.25">
      <c r="A38" s="17" t="s">
        <v>241</v>
      </c>
      <c r="B38" s="135"/>
      <c r="C38" s="206"/>
      <c r="D38" s="207"/>
      <c r="E38" s="208"/>
      <c r="F38" s="271"/>
      <c r="G38" s="146">
        <v>0.03</v>
      </c>
      <c r="H38" s="129">
        <v>0.2</v>
      </c>
      <c r="I38" s="271"/>
      <c r="J38" s="304"/>
    </row>
    <row r="39" spans="1:10" ht="15.75" x14ac:dyDescent="0.25">
      <c r="A39" s="17" t="s">
        <v>242</v>
      </c>
      <c r="B39" s="135"/>
      <c r="C39" s="206"/>
      <c r="D39" s="207"/>
      <c r="E39" s="208"/>
      <c r="F39" s="271"/>
      <c r="G39" s="146">
        <v>3.0000000000000001E-3</v>
      </c>
      <c r="H39" s="129">
        <v>0.01</v>
      </c>
      <c r="I39" s="271"/>
      <c r="J39" s="304"/>
    </row>
    <row r="40" spans="1:10" ht="15.75" x14ac:dyDescent="0.25">
      <c r="A40" s="283" t="s">
        <v>397</v>
      </c>
      <c r="B40" s="135"/>
      <c r="C40" s="206"/>
      <c r="D40" s="207"/>
      <c r="E40" s="208"/>
      <c r="F40" s="271"/>
      <c r="G40" s="187">
        <v>0.01</v>
      </c>
      <c r="H40" s="131">
        <v>0.7</v>
      </c>
      <c r="I40" s="271"/>
      <c r="J40" s="304"/>
    </row>
    <row r="41" spans="1:10" ht="16.5" thickBot="1" x14ac:dyDescent="0.3">
      <c r="A41" s="132" t="s">
        <v>398</v>
      </c>
      <c r="B41" s="143"/>
      <c r="C41" s="284"/>
      <c r="D41" s="285"/>
      <c r="E41" s="286"/>
      <c r="F41" s="270"/>
      <c r="G41" s="188">
        <v>1E-3</v>
      </c>
      <c r="H41" s="133">
        <v>0.09</v>
      </c>
      <c r="I41" s="270"/>
      <c r="J41" s="304"/>
    </row>
    <row r="42" spans="1:10" ht="15.6" customHeight="1" x14ac:dyDescent="0.25">
      <c r="A42" s="4" t="s">
        <v>412</v>
      </c>
      <c r="B42" s="4" t="s">
        <v>47</v>
      </c>
      <c r="C42" s="166">
        <v>5.0000000000000001E-3</v>
      </c>
      <c r="D42" s="41">
        <v>0.1</v>
      </c>
      <c r="E42" s="19">
        <f>D42/5</f>
        <v>0.02</v>
      </c>
      <c r="F42" s="317" t="s">
        <v>236</v>
      </c>
      <c r="G42" s="3">
        <v>1E-3</v>
      </c>
      <c r="H42" s="10">
        <v>1E-3</v>
      </c>
      <c r="I42" s="317" t="s">
        <v>236</v>
      </c>
      <c r="J42" s="305"/>
    </row>
    <row r="43" spans="1:10" ht="15.75" x14ac:dyDescent="0.25">
      <c r="A43" s="136">
        <v>52</v>
      </c>
      <c r="B43" s="135" t="s">
        <v>34</v>
      </c>
      <c r="C43" s="167">
        <v>0.01</v>
      </c>
      <c r="D43" s="42">
        <v>0.8</v>
      </c>
      <c r="E43" s="20">
        <f t="shared" ref="E43:E85" si="1">D43/5</f>
        <v>0.16</v>
      </c>
      <c r="F43" s="318"/>
      <c r="G43" s="7">
        <v>1E-3</v>
      </c>
      <c r="H43" s="11">
        <v>1E-3</v>
      </c>
      <c r="I43" s="318"/>
      <c r="J43" s="305"/>
    </row>
    <row r="44" spans="1:10" ht="15.75" x14ac:dyDescent="0.25">
      <c r="A44" s="136">
        <v>101</v>
      </c>
      <c r="B44" s="135" t="s">
        <v>45</v>
      </c>
      <c r="C44" s="167">
        <v>0.01</v>
      </c>
      <c r="D44" s="42">
        <v>2</v>
      </c>
      <c r="E44" s="20">
        <f t="shared" si="1"/>
        <v>0.4</v>
      </c>
      <c r="F44" s="318"/>
      <c r="G44" s="7">
        <v>5.0000000000000001E-4</v>
      </c>
      <c r="H44" s="11">
        <v>1E-3</v>
      </c>
      <c r="I44" s="318"/>
      <c r="J44" s="305"/>
    </row>
    <row r="45" spans="1:10" ht="15.75" x14ac:dyDescent="0.25">
      <c r="A45" s="136">
        <v>105</v>
      </c>
      <c r="B45" s="135" t="s">
        <v>33</v>
      </c>
      <c r="C45" s="167">
        <v>8.9999999999999993E-3</v>
      </c>
      <c r="D45" s="42">
        <v>0.5</v>
      </c>
      <c r="E45" s="20">
        <f t="shared" si="1"/>
        <v>0.1</v>
      </c>
      <c r="F45" s="318"/>
      <c r="G45" s="7">
        <v>1E-4</v>
      </c>
      <c r="H45" s="11">
        <v>1E-3</v>
      </c>
      <c r="I45" s="318"/>
      <c r="J45" s="305"/>
    </row>
    <row r="46" spans="1:10" ht="15.75" x14ac:dyDescent="0.25">
      <c r="A46" s="136">
        <v>118</v>
      </c>
      <c r="B46" s="135" t="s">
        <v>42</v>
      </c>
      <c r="C46" s="167">
        <v>0.1</v>
      </c>
      <c r="D46" s="42">
        <v>2</v>
      </c>
      <c r="E46" s="20">
        <f t="shared" si="1"/>
        <v>0.4</v>
      </c>
      <c r="F46" s="318"/>
      <c r="G46" s="7">
        <v>2.9999999999999997E-4</v>
      </c>
      <c r="H46" s="11">
        <v>1E-3</v>
      </c>
      <c r="I46" s="318"/>
      <c r="J46" s="305"/>
    </row>
    <row r="47" spans="1:10" ht="15.75" x14ac:dyDescent="0.25">
      <c r="A47" s="136">
        <v>138</v>
      </c>
      <c r="B47" s="135" t="s">
        <v>48</v>
      </c>
      <c r="C47" s="167">
        <v>0.01</v>
      </c>
      <c r="D47" s="42">
        <v>5</v>
      </c>
      <c r="E47" s="20">
        <f t="shared" si="1"/>
        <v>1</v>
      </c>
      <c r="F47" s="318"/>
      <c r="G47" s="7">
        <v>5.0000000000000001E-4</v>
      </c>
      <c r="H47" s="11">
        <v>1E-3</v>
      </c>
      <c r="I47" s="318"/>
      <c r="J47" s="305"/>
    </row>
    <row r="48" spans="1:10" ht="15.75" x14ac:dyDescent="0.25">
      <c r="A48" s="136">
        <v>153</v>
      </c>
      <c r="B48" s="135" t="s">
        <v>79</v>
      </c>
      <c r="C48" s="167">
        <v>0.03</v>
      </c>
      <c r="D48" s="42">
        <v>10</v>
      </c>
      <c r="E48" s="20">
        <f t="shared" si="1"/>
        <v>2</v>
      </c>
      <c r="F48" s="318"/>
      <c r="G48" s="7">
        <v>1E-3</v>
      </c>
      <c r="H48" s="11">
        <v>1E-3</v>
      </c>
      <c r="I48" s="318"/>
      <c r="J48" s="305"/>
    </row>
    <row r="49" spans="1:10" ht="15.75" x14ac:dyDescent="0.25">
      <c r="A49" s="136">
        <v>156</v>
      </c>
      <c r="B49" s="135" t="s">
        <v>36</v>
      </c>
      <c r="C49" s="167">
        <v>1E-3</v>
      </c>
      <c r="D49" s="42">
        <v>0.2</v>
      </c>
      <c r="E49" s="20">
        <f t="shared" si="1"/>
        <v>0.04</v>
      </c>
      <c r="F49" s="318"/>
      <c r="G49" s="7">
        <v>1E-4</v>
      </c>
      <c r="H49" s="11">
        <v>1E-3</v>
      </c>
      <c r="I49" s="318"/>
      <c r="J49" s="305"/>
    </row>
    <row r="50" spans="1:10" ht="16.5" thickBot="1" x14ac:dyDescent="0.3">
      <c r="A50" s="136">
        <v>180</v>
      </c>
      <c r="B50" s="135" t="s">
        <v>46</v>
      </c>
      <c r="C50" s="167">
        <v>8.0000000000000002E-3</v>
      </c>
      <c r="D50" s="42">
        <v>1</v>
      </c>
      <c r="E50" s="20">
        <f t="shared" si="1"/>
        <v>0.2</v>
      </c>
      <c r="F50" s="318"/>
      <c r="G50" s="7">
        <v>1E-4</v>
      </c>
      <c r="H50" s="11">
        <v>1E-3</v>
      </c>
      <c r="I50" s="318"/>
      <c r="J50" s="305"/>
    </row>
    <row r="51" spans="1:10" ht="15.75" x14ac:dyDescent="0.25">
      <c r="A51" s="4" t="s">
        <v>400</v>
      </c>
      <c r="B51" s="4" t="s">
        <v>40</v>
      </c>
      <c r="C51" s="166">
        <v>7.0000000000000001E-3</v>
      </c>
      <c r="D51" s="41">
        <v>0.1</v>
      </c>
      <c r="E51" s="287">
        <f t="shared" si="1"/>
        <v>0.02</v>
      </c>
      <c r="F51" s="318"/>
      <c r="G51" s="3">
        <v>1E-4</v>
      </c>
      <c r="H51" s="64">
        <v>5.0000000000000001E-4</v>
      </c>
      <c r="I51" s="318"/>
      <c r="J51" s="305"/>
    </row>
    <row r="52" spans="1:10" ht="15.75" x14ac:dyDescent="0.25">
      <c r="A52" s="136">
        <v>81</v>
      </c>
      <c r="B52" s="135" t="s">
        <v>41</v>
      </c>
      <c r="C52" s="167">
        <v>2.9999999999999997E-4</v>
      </c>
      <c r="D52" s="42">
        <v>5.0000000000000001E-3</v>
      </c>
      <c r="E52" s="288">
        <f t="shared" si="1"/>
        <v>1E-3</v>
      </c>
      <c r="F52" s="318"/>
      <c r="G52" s="7">
        <v>1E-4</v>
      </c>
      <c r="H52" s="144">
        <v>5.0000000000000001E-4</v>
      </c>
      <c r="I52" s="318"/>
      <c r="J52" s="305"/>
    </row>
    <row r="53" spans="1:10" ht="15.75" x14ac:dyDescent="0.25">
      <c r="A53" s="136">
        <v>126</v>
      </c>
      <c r="B53" s="135" t="s">
        <v>49</v>
      </c>
      <c r="C53" s="167">
        <v>2.0000000000000001E-4</v>
      </c>
      <c r="D53" s="42">
        <v>2E-3</v>
      </c>
      <c r="E53" s="288">
        <f t="shared" si="1"/>
        <v>4.0000000000000002E-4</v>
      </c>
      <c r="F53" s="318"/>
      <c r="G53" s="7">
        <v>1E-4</v>
      </c>
      <c r="H53" s="144">
        <v>5.0000000000000001E-4</v>
      </c>
      <c r="I53" s="318"/>
      <c r="J53" s="305"/>
    </row>
    <row r="54" spans="1:10" ht="15.75" x14ac:dyDescent="0.25">
      <c r="A54" s="136">
        <v>169</v>
      </c>
      <c r="B54" s="135" t="s">
        <v>39</v>
      </c>
      <c r="C54" s="167">
        <v>5.9999999999999995E-4</v>
      </c>
      <c r="D54" s="42">
        <v>5.0000000000000001E-3</v>
      </c>
      <c r="E54" s="288">
        <f t="shared" si="1"/>
        <v>1E-3</v>
      </c>
      <c r="F54" s="318"/>
      <c r="G54" s="7">
        <v>1E-4</v>
      </c>
      <c r="H54" s="144">
        <v>5.0000000000000001E-4</v>
      </c>
      <c r="I54" s="318"/>
      <c r="J54" s="305"/>
    </row>
    <row r="55" spans="1:10" ht="15.75" x14ac:dyDescent="0.25">
      <c r="A55" s="136">
        <v>114</v>
      </c>
      <c r="B55" s="135" t="s">
        <v>35</v>
      </c>
      <c r="C55" s="167">
        <v>2.9999999999999997E-4</v>
      </c>
      <c r="D55" s="42">
        <v>1.4999999999999999E-2</v>
      </c>
      <c r="E55" s="288">
        <f t="shared" si="1"/>
        <v>3.0000000000000001E-3</v>
      </c>
      <c r="F55" s="318"/>
      <c r="G55" s="7">
        <v>1E-4</v>
      </c>
      <c r="H55" s="144">
        <v>5.0000000000000001E-4</v>
      </c>
      <c r="I55" s="318"/>
      <c r="J55" s="305"/>
    </row>
    <row r="56" spans="1:10" ht="15.75" x14ac:dyDescent="0.25">
      <c r="A56" s="136">
        <v>123</v>
      </c>
      <c r="B56" s="135" t="s">
        <v>43</v>
      </c>
      <c r="C56" s="167">
        <v>2.0000000000000001E-4</v>
      </c>
      <c r="D56" s="42">
        <v>0.04</v>
      </c>
      <c r="E56" s="288">
        <f t="shared" si="1"/>
        <v>8.0000000000000002E-3</v>
      </c>
      <c r="F56" s="318"/>
      <c r="G56" s="7">
        <v>1E-4</v>
      </c>
      <c r="H56" s="144">
        <v>5.0000000000000001E-4</v>
      </c>
      <c r="I56" s="318"/>
      <c r="J56" s="305"/>
    </row>
    <row r="57" spans="1:10" ht="15.75" x14ac:dyDescent="0.25">
      <c r="A57" s="136">
        <v>157</v>
      </c>
      <c r="B57" s="135" t="s">
        <v>37</v>
      </c>
      <c r="C57" s="167">
        <v>1E-4</v>
      </c>
      <c r="D57" s="42">
        <v>0.1</v>
      </c>
      <c r="E57" s="288">
        <f t="shared" si="1"/>
        <v>0.02</v>
      </c>
      <c r="F57" s="318"/>
      <c r="G57" s="7">
        <v>1E-4</v>
      </c>
      <c r="H57" s="144">
        <v>5.0000000000000001E-4</v>
      </c>
      <c r="I57" s="318"/>
      <c r="J57" s="305"/>
    </row>
    <row r="58" spans="1:10" ht="15.75" x14ac:dyDescent="0.25">
      <c r="A58" s="136">
        <v>167</v>
      </c>
      <c r="B58" s="135" t="s">
        <v>38</v>
      </c>
      <c r="C58" s="167">
        <v>1E-3</v>
      </c>
      <c r="D58" s="42">
        <v>0.3</v>
      </c>
      <c r="E58" s="288">
        <f t="shared" si="1"/>
        <v>0.06</v>
      </c>
      <c r="F58" s="318"/>
      <c r="G58" s="7">
        <v>1E-4</v>
      </c>
      <c r="H58" s="144">
        <v>5.0000000000000001E-4</v>
      </c>
      <c r="I58" s="318"/>
      <c r="J58" s="305"/>
    </row>
    <row r="59" spans="1:10" ht="16.5" thickBot="1" x14ac:dyDescent="0.3">
      <c r="A59" s="137">
        <v>189</v>
      </c>
      <c r="B59" s="143" t="s">
        <v>44</v>
      </c>
      <c r="C59" s="168">
        <v>2.0000000000000001E-4</v>
      </c>
      <c r="D59" s="43">
        <v>0.02</v>
      </c>
      <c r="E59" s="289">
        <f t="shared" si="1"/>
        <v>4.0000000000000001E-3</v>
      </c>
      <c r="F59" s="319"/>
      <c r="G59" s="8">
        <v>1E-4</v>
      </c>
      <c r="H59" s="145">
        <v>5.0000000000000001E-4</v>
      </c>
      <c r="I59" s="319"/>
      <c r="J59" s="305"/>
    </row>
    <row r="60" spans="1:10" ht="15.6" customHeight="1" x14ac:dyDescent="0.25">
      <c r="A60" s="112" t="s">
        <v>217</v>
      </c>
      <c r="B60" s="4" t="s">
        <v>50</v>
      </c>
      <c r="C60" s="163">
        <v>1E-4</v>
      </c>
      <c r="D60" s="45">
        <v>2E-3</v>
      </c>
      <c r="E60" s="19">
        <f t="shared" si="1"/>
        <v>4.0000000000000002E-4</v>
      </c>
      <c r="F60" s="317" t="s">
        <v>236</v>
      </c>
      <c r="G60" s="3">
        <v>5.0000000000000002E-5</v>
      </c>
      <c r="H60" s="45">
        <v>1E-4</v>
      </c>
      <c r="I60" s="317" t="s">
        <v>236</v>
      </c>
      <c r="J60" s="227"/>
    </row>
    <row r="61" spans="1:10" ht="15.75" x14ac:dyDescent="0.25">
      <c r="A61" s="5" t="s">
        <v>61</v>
      </c>
      <c r="B61" s="135" t="s">
        <v>51</v>
      </c>
      <c r="C61" s="164">
        <v>1E-3</v>
      </c>
      <c r="D61" s="34">
        <f>5*E61</f>
        <v>1.4999999999999999E-2</v>
      </c>
      <c r="E61" s="20">
        <v>3.0000000000000001E-3</v>
      </c>
      <c r="F61" s="318"/>
      <c r="G61" s="7">
        <v>1E-3</v>
      </c>
      <c r="H61" s="34">
        <v>5.0000000000000001E-3</v>
      </c>
      <c r="I61" s="318"/>
      <c r="J61" s="227"/>
    </row>
    <row r="62" spans="1:10" ht="15.75" x14ac:dyDescent="0.25">
      <c r="A62" s="5" t="s">
        <v>249</v>
      </c>
      <c r="B62" s="135" t="s">
        <v>254</v>
      </c>
      <c r="C62" s="164">
        <v>1E-3</v>
      </c>
      <c r="D62" s="34">
        <f>E62*5</f>
        <v>2.5000000000000001E-2</v>
      </c>
      <c r="E62" s="20">
        <v>5.0000000000000001E-3</v>
      </c>
      <c r="F62" s="318"/>
      <c r="G62" s="60"/>
      <c r="H62" s="2"/>
      <c r="I62" s="318"/>
      <c r="J62" s="227"/>
    </row>
    <row r="63" spans="1:10" ht="15.75" x14ac:dyDescent="0.25">
      <c r="A63" s="5" t="s">
        <v>251</v>
      </c>
      <c r="B63" s="154" t="s">
        <v>255</v>
      </c>
      <c r="C63" s="164">
        <v>1E-4</v>
      </c>
      <c r="D63" s="34">
        <f>E63*5</f>
        <v>4.4999999999999997E-3</v>
      </c>
      <c r="E63" s="20">
        <v>8.9999999999999998E-4</v>
      </c>
      <c r="F63" s="318"/>
      <c r="G63" s="7">
        <v>1E-4</v>
      </c>
      <c r="H63" s="34">
        <v>5.0000000000000001E-4</v>
      </c>
      <c r="I63" s="318"/>
      <c r="J63" s="227"/>
    </row>
    <row r="64" spans="1:10" ht="15.75" x14ac:dyDescent="0.25">
      <c r="A64" s="5" t="s">
        <v>250</v>
      </c>
      <c r="B64" s="135" t="s">
        <v>256</v>
      </c>
      <c r="C64" s="164">
        <v>1E-4</v>
      </c>
      <c r="D64" s="34">
        <f>E64*5</f>
        <v>2.5000000000000001E-3</v>
      </c>
      <c r="E64" s="20">
        <v>5.0000000000000001E-4</v>
      </c>
      <c r="F64" s="318"/>
      <c r="G64" s="7">
        <v>5.0000000000000002E-5</v>
      </c>
      <c r="H64" s="34">
        <v>2.0000000000000001E-4</v>
      </c>
      <c r="I64" s="318"/>
      <c r="J64" s="227"/>
    </row>
    <row r="65" spans="1:10" ht="15.6" customHeight="1" x14ac:dyDescent="0.25">
      <c r="A65" s="5" t="s">
        <v>62</v>
      </c>
      <c r="B65" s="135" t="s">
        <v>52</v>
      </c>
      <c r="C65" s="164">
        <v>1E-3</v>
      </c>
      <c r="D65" s="34">
        <f>5*E65</f>
        <v>1.4999999999999999E-2</v>
      </c>
      <c r="E65" s="20">
        <v>3.0000000000000001E-3</v>
      </c>
      <c r="F65" s="318"/>
      <c r="G65" s="7">
        <v>5.0000000000000001E-3</v>
      </c>
      <c r="H65" s="34">
        <v>1E-3</v>
      </c>
      <c r="I65" s="318"/>
      <c r="J65" s="227"/>
    </row>
    <row r="66" spans="1:10" ht="15.75" x14ac:dyDescent="0.25">
      <c r="A66" s="5" t="s">
        <v>63</v>
      </c>
      <c r="B66" s="135" t="s">
        <v>53</v>
      </c>
      <c r="C66" s="164">
        <v>1E-3</v>
      </c>
      <c r="D66" s="34">
        <f>5*E66</f>
        <v>1.4999999999999999E-2</v>
      </c>
      <c r="E66" s="20">
        <v>3.0000000000000001E-3</v>
      </c>
      <c r="F66" s="318"/>
      <c r="G66" s="7">
        <v>1E-3</v>
      </c>
      <c r="H66" s="34">
        <v>5.0000000000000001E-4</v>
      </c>
      <c r="I66" s="318"/>
      <c r="J66" s="227"/>
    </row>
    <row r="67" spans="1:10" ht="15.75" x14ac:dyDescent="0.25">
      <c r="A67" s="5" t="s">
        <v>64</v>
      </c>
      <c r="B67" s="135" t="s">
        <v>54</v>
      </c>
      <c r="C67" s="164">
        <v>1E-4</v>
      </c>
      <c r="D67" s="34">
        <f>E67*5</f>
        <v>3.5000000000000001E-3</v>
      </c>
      <c r="E67" s="20">
        <v>6.9999999999999999E-4</v>
      </c>
      <c r="F67" s="318"/>
      <c r="G67" s="7">
        <v>1E-3</v>
      </c>
      <c r="H67" s="34">
        <v>2.9999999999999997E-4</v>
      </c>
      <c r="I67" s="318"/>
      <c r="J67" s="227"/>
    </row>
    <row r="68" spans="1:10" ht="15.75" x14ac:dyDescent="0.25">
      <c r="A68" s="5" t="s">
        <v>65</v>
      </c>
      <c r="B68" s="135" t="s">
        <v>55</v>
      </c>
      <c r="C68" s="164">
        <v>1E-3</v>
      </c>
      <c r="D68" s="34">
        <v>0.01</v>
      </c>
      <c r="E68" s="20">
        <f t="shared" si="1"/>
        <v>2E-3</v>
      </c>
      <c r="F68" s="318"/>
      <c r="G68" s="7">
        <v>1E-3</v>
      </c>
      <c r="H68" s="34">
        <v>2.9999999999999997E-4</v>
      </c>
      <c r="I68" s="318"/>
      <c r="J68" s="227"/>
    </row>
    <row r="69" spans="1:10" ht="15.6" customHeight="1" x14ac:dyDescent="0.25">
      <c r="A69" s="5" t="s">
        <v>66</v>
      </c>
      <c r="B69" s="135" t="s">
        <v>56</v>
      </c>
      <c r="C69" s="164">
        <v>1E-4</v>
      </c>
      <c r="D69" s="34">
        <v>2E-3</v>
      </c>
      <c r="E69" s="20">
        <f t="shared" si="1"/>
        <v>4.0000000000000002E-4</v>
      </c>
      <c r="F69" s="318"/>
      <c r="G69" s="7">
        <v>1E-3</v>
      </c>
      <c r="H69" s="34">
        <v>6.9999999999999999E-4</v>
      </c>
      <c r="I69" s="318"/>
      <c r="J69" s="227"/>
    </row>
    <row r="70" spans="1:10" ht="15.75" x14ac:dyDescent="0.25">
      <c r="A70" s="5" t="s">
        <v>199</v>
      </c>
      <c r="B70" s="135" t="s">
        <v>57</v>
      </c>
      <c r="C70" s="164">
        <v>1E-3</v>
      </c>
      <c r="D70" s="34">
        <v>0.01</v>
      </c>
      <c r="E70" s="20">
        <f t="shared" si="1"/>
        <v>2E-3</v>
      </c>
      <c r="F70" s="318"/>
      <c r="G70" s="7"/>
      <c r="H70" s="34">
        <v>1</v>
      </c>
      <c r="I70" s="318"/>
      <c r="J70" s="227"/>
    </row>
    <row r="71" spans="1:10" ht="15.75" x14ac:dyDescent="0.25">
      <c r="A71" s="5" t="s">
        <v>67</v>
      </c>
      <c r="B71" s="135" t="s">
        <v>58</v>
      </c>
      <c r="C71" s="164">
        <v>1E-3</v>
      </c>
      <c r="D71" s="34">
        <v>0.06</v>
      </c>
      <c r="E71" s="20">
        <f t="shared" si="1"/>
        <v>1.2E-2</v>
      </c>
      <c r="F71" s="318"/>
      <c r="G71" s="7"/>
      <c r="H71" s="34">
        <v>1</v>
      </c>
      <c r="I71" s="318"/>
      <c r="J71" s="227"/>
    </row>
    <row r="72" spans="1:10" ht="15.75" x14ac:dyDescent="0.25">
      <c r="A72" s="5" t="s">
        <v>68</v>
      </c>
      <c r="B72" s="135" t="s">
        <v>59</v>
      </c>
      <c r="C72" s="164">
        <v>1E-3</v>
      </c>
      <c r="D72" s="34">
        <v>0.03</v>
      </c>
      <c r="E72" s="20">
        <f t="shared" si="1"/>
        <v>6.0000000000000001E-3</v>
      </c>
      <c r="F72" s="318"/>
      <c r="G72" s="7"/>
      <c r="H72" s="34">
        <v>1</v>
      </c>
      <c r="I72" s="318"/>
      <c r="J72" s="227"/>
    </row>
    <row r="73" spans="1:10" ht="16.5" thickBot="1" x14ac:dyDescent="0.3">
      <c r="A73" s="6" t="s">
        <v>69</v>
      </c>
      <c r="B73" s="143" t="s">
        <v>60</v>
      </c>
      <c r="C73" s="165">
        <v>1E-3</v>
      </c>
      <c r="D73" s="40">
        <v>0.1</v>
      </c>
      <c r="E73" s="44">
        <f t="shared" si="1"/>
        <v>0.02</v>
      </c>
      <c r="F73" s="319"/>
      <c r="G73" s="8">
        <v>0.5</v>
      </c>
      <c r="H73" s="40">
        <v>1</v>
      </c>
      <c r="I73" s="319"/>
      <c r="J73" s="227"/>
    </row>
    <row r="74" spans="1:10" ht="30" x14ac:dyDescent="0.25">
      <c r="A74" s="113" t="s">
        <v>218</v>
      </c>
      <c r="B74" s="4" t="s">
        <v>70</v>
      </c>
      <c r="C74" s="163">
        <v>1E-3</v>
      </c>
      <c r="D74" s="45">
        <f>E74*5</f>
        <v>0.05</v>
      </c>
      <c r="E74" s="19">
        <v>0.01</v>
      </c>
      <c r="F74" s="320" t="s">
        <v>237</v>
      </c>
      <c r="G74" s="7">
        <v>0.01</v>
      </c>
      <c r="H74" s="34">
        <v>0.05</v>
      </c>
      <c r="I74" s="320" t="s">
        <v>237</v>
      </c>
      <c r="J74" s="227"/>
    </row>
    <row r="75" spans="1:10" ht="15.75" x14ac:dyDescent="0.25">
      <c r="A75" s="114" t="s">
        <v>73</v>
      </c>
      <c r="B75" s="135" t="s">
        <v>72</v>
      </c>
      <c r="C75" s="164">
        <v>1E-4</v>
      </c>
      <c r="D75" s="34">
        <f>E75*5</f>
        <v>5.0000000000000001E-3</v>
      </c>
      <c r="E75" s="20">
        <v>1E-3</v>
      </c>
      <c r="F75" s="321"/>
      <c r="G75" s="7">
        <v>1E-3</v>
      </c>
      <c r="H75" s="34">
        <v>5.0000000000000001E-3</v>
      </c>
      <c r="I75" s="321"/>
      <c r="J75" s="227"/>
    </row>
    <row r="76" spans="1:10" ht="16.5" thickBot="1" x14ac:dyDescent="0.3">
      <c r="A76" s="115" t="s">
        <v>74</v>
      </c>
      <c r="B76" s="143" t="s">
        <v>71</v>
      </c>
      <c r="C76" s="164">
        <v>1E-3</v>
      </c>
      <c r="D76" s="40">
        <f>E76*5</f>
        <v>1.4999999999999999E-2</v>
      </c>
      <c r="E76" s="20">
        <v>3.0000000000000001E-3</v>
      </c>
      <c r="F76" s="322"/>
      <c r="G76" s="7">
        <v>5.0000000000000001E-3</v>
      </c>
      <c r="H76" s="34">
        <v>0.01</v>
      </c>
      <c r="I76" s="322"/>
      <c r="J76" s="227"/>
    </row>
    <row r="77" spans="1:10" ht="15.95" customHeight="1" x14ac:dyDescent="0.25">
      <c r="A77" s="116" t="s">
        <v>81</v>
      </c>
      <c r="B77" s="4" t="s">
        <v>75</v>
      </c>
      <c r="C77" s="169">
        <v>1E-3</v>
      </c>
      <c r="D77" s="21">
        <v>0.1</v>
      </c>
      <c r="E77" s="22">
        <f t="shared" si="1"/>
        <v>0.02</v>
      </c>
      <c r="F77" s="317" t="s">
        <v>227</v>
      </c>
      <c r="G77" s="3">
        <v>0.01</v>
      </c>
      <c r="H77" s="138">
        <v>0.1</v>
      </c>
      <c r="I77" s="317" t="s">
        <v>227</v>
      </c>
      <c r="J77" s="227"/>
    </row>
    <row r="78" spans="1:10" ht="15.6" customHeight="1" x14ac:dyDescent="0.25">
      <c r="A78" s="5" t="s">
        <v>84</v>
      </c>
      <c r="B78" s="135" t="s">
        <v>82</v>
      </c>
      <c r="C78" s="170">
        <v>1E-3</v>
      </c>
      <c r="D78" s="23">
        <v>0.1</v>
      </c>
      <c r="E78" s="24">
        <f t="shared" si="1"/>
        <v>0.02</v>
      </c>
      <c r="F78" s="318"/>
      <c r="G78" s="7">
        <v>0.01</v>
      </c>
      <c r="H78" s="139">
        <v>0.2</v>
      </c>
      <c r="I78" s="318"/>
      <c r="J78" s="306"/>
    </row>
    <row r="79" spans="1:10" ht="15.75" x14ac:dyDescent="0.25">
      <c r="A79" s="5" t="s">
        <v>83</v>
      </c>
      <c r="B79" s="135" t="s">
        <v>76</v>
      </c>
      <c r="C79" s="170">
        <v>1E-3</v>
      </c>
      <c r="D79" s="23">
        <v>0.1</v>
      </c>
      <c r="E79" s="24">
        <f t="shared" si="1"/>
        <v>0.02</v>
      </c>
      <c r="F79" s="318"/>
      <c r="G79" s="7">
        <v>0.01</v>
      </c>
      <c r="H79" s="139">
        <v>0.1</v>
      </c>
      <c r="I79" s="318"/>
      <c r="J79" s="306"/>
    </row>
    <row r="80" spans="1:10" ht="15.75" x14ac:dyDescent="0.25">
      <c r="A80" s="5" t="s">
        <v>80</v>
      </c>
      <c r="B80" s="135" t="s">
        <v>77</v>
      </c>
      <c r="C80" s="170">
        <v>1E-3</v>
      </c>
      <c r="D80" s="23">
        <v>0.1</v>
      </c>
      <c r="E80" s="24">
        <f t="shared" si="1"/>
        <v>0.02</v>
      </c>
      <c r="F80" s="318"/>
      <c r="G80" s="7">
        <v>0.01</v>
      </c>
      <c r="H80" s="139">
        <v>0.03</v>
      </c>
      <c r="I80" s="318"/>
      <c r="J80" s="306"/>
    </row>
    <row r="81" spans="1:10" ht="16.5" thickBot="1" x14ac:dyDescent="0.3">
      <c r="A81" s="7" t="s">
        <v>401</v>
      </c>
      <c r="B81" s="155" t="s">
        <v>399</v>
      </c>
      <c r="C81" s="209"/>
      <c r="D81" s="210"/>
      <c r="E81" s="211"/>
      <c r="F81" s="318"/>
      <c r="G81" s="7">
        <v>5.0000000000000001E-3</v>
      </c>
      <c r="H81" s="139">
        <v>0.01</v>
      </c>
      <c r="I81" s="318"/>
      <c r="J81" s="306"/>
    </row>
    <row r="82" spans="1:10" ht="15.75" x14ac:dyDescent="0.25">
      <c r="A82" s="117" t="s">
        <v>210</v>
      </c>
      <c r="B82" s="4" t="s">
        <v>78</v>
      </c>
      <c r="C82" s="171">
        <v>1E-3</v>
      </c>
      <c r="D82" s="35">
        <v>0.01</v>
      </c>
      <c r="E82" s="22">
        <f t="shared" si="1"/>
        <v>2E-3</v>
      </c>
      <c r="F82" s="318"/>
      <c r="G82" s="7">
        <v>0.05</v>
      </c>
      <c r="H82" s="34">
        <v>0.1</v>
      </c>
      <c r="I82" s="318"/>
      <c r="J82" s="306"/>
    </row>
    <row r="83" spans="1:10" ht="15.75" x14ac:dyDescent="0.25">
      <c r="A83" s="118" t="s">
        <v>212</v>
      </c>
      <c r="B83" s="135" t="s">
        <v>85</v>
      </c>
      <c r="C83" s="172">
        <v>1E-3</v>
      </c>
      <c r="D83" s="36">
        <v>0.01</v>
      </c>
      <c r="E83" s="24">
        <f t="shared" si="1"/>
        <v>2E-3</v>
      </c>
      <c r="F83" s="318"/>
      <c r="G83" s="7">
        <v>0.02</v>
      </c>
      <c r="H83" s="34">
        <v>0.1</v>
      </c>
      <c r="I83" s="318"/>
      <c r="J83" s="306"/>
    </row>
    <row r="84" spans="1:10" ht="15.75" x14ac:dyDescent="0.25">
      <c r="A84" s="118" t="s">
        <v>213</v>
      </c>
      <c r="B84" s="135" t="s">
        <v>214</v>
      </c>
      <c r="C84" s="172">
        <v>1E-3</v>
      </c>
      <c r="D84" s="36">
        <v>0.01</v>
      </c>
      <c r="E84" s="24">
        <f t="shared" si="1"/>
        <v>2E-3</v>
      </c>
      <c r="F84" s="318"/>
      <c r="G84" s="7">
        <v>0.05</v>
      </c>
      <c r="H84" s="34">
        <v>0.1</v>
      </c>
      <c r="I84" s="318"/>
      <c r="J84" s="306"/>
    </row>
    <row r="85" spans="1:10" ht="16.5" thickBot="1" x14ac:dyDescent="0.3">
      <c r="A85" s="119" t="s">
        <v>211</v>
      </c>
      <c r="B85" s="143" t="s">
        <v>215</v>
      </c>
      <c r="C85" s="173">
        <v>1E-3</v>
      </c>
      <c r="D85" s="37">
        <v>0.01</v>
      </c>
      <c r="E85" s="25">
        <f t="shared" si="1"/>
        <v>2E-3</v>
      </c>
      <c r="F85" s="319"/>
      <c r="G85" s="146">
        <v>0.05</v>
      </c>
      <c r="H85" s="40">
        <v>0.1</v>
      </c>
      <c r="I85" s="319"/>
      <c r="J85" s="306"/>
    </row>
    <row r="86" spans="1:10" ht="14.45" customHeight="1" x14ac:dyDescent="0.25">
      <c r="A86" s="120" t="s">
        <v>258</v>
      </c>
      <c r="B86" s="120"/>
      <c r="C86" s="334" t="s">
        <v>413</v>
      </c>
      <c r="D86" s="335"/>
      <c r="E86" s="336"/>
      <c r="F86" s="317" t="s">
        <v>238</v>
      </c>
      <c r="G86" s="356"/>
      <c r="H86" s="357"/>
      <c r="I86" s="317" t="s">
        <v>238</v>
      </c>
      <c r="J86" s="227"/>
    </row>
    <row r="87" spans="1:10" ht="15.75" x14ac:dyDescent="0.25">
      <c r="A87" s="121" t="s">
        <v>102</v>
      </c>
      <c r="B87" s="135" t="s">
        <v>88</v>
      </c>
      <c r="C87" s="174">
        <v>1E-3</v>
      </c>
      <c r="D87" s="46">
        <v>0.05</v>
      </c>
      <c r="E87" s="47">
        <f t="shared" ref="E87:E102" si="2">D87/5</f>
        <v>0.01</v>
      </c>
      <c r="F87" s="318"/>
      <c r="G87" s="189">
        <v>0.01</v>
      </c>
      <c r="H87" s="46">
        <v>0.5</v>
      </c>
      <c r="I87" s="318"/>
      <c r="J87" s="227"/>
    </row>
    <row r="88" spans="1:10" ht="15.75" x14ac:dyDescent="0.25">
      <c r="A88" s="121" t="s">
        <v>110</v>
      </c>
      <c r="B88" s="135" t="s">
        <v>99</v>
      </c>
      <c r="C88" s="174">
        <v>1E-3</v>
      </c>
      <c r="D88" s="46">
        <v>0.2</v>
      </c>
      <c r="E88" s="47">
        <f t="shared" si="2"/>
        <v>0.04</v>
      </c>
      <c r="F88" s="318"/>
      <c r="G88" s="189">
        <v>0.02</v>
      </c>
      <c r="H88" s="46">
        <v>0.5</v>
      </c>
      <c r="I88" s="318"/>
      <c r="J88" s="227"/>
    </row>
    <row r="89" spans="1:10" ht="15.75" x14ac:dyDescent="0.25">
      <c r="A89" s="5" t="s">
        <v>104</v>
      </c>
      <c r="B89" s="135" t="s">
        <v>97</v>
      </c>
      <c r="C89" s="174">
        <v>1E-3</v>
      </c>
      <c r="D89" s="46">
        <v>0.15</v>
      </c>
      <c r="E89" s="47">
        <f t="shared" si="2"/>
        <v>0.03</v>
      </c>
      <c r="F89" s="318"/>
      <c r="G89" s="189">
        <v>0.01</v>
      </c>
      <c r="H89" s="46">
        <v>0.5</v>
      </c>
      <c r="I89" s="318"/>
      <c r="J89" s="227"/>
    </row>
    <row r="90" spans="1:10" ht="15.75" x14ac:dyDescent="0.25">
      <c r="A90" s="121" t="s">
        <v>108</v>
      </c>
      <c r="B90" s="135" t="s">
        <v>95</v>
      </c>
      <c r="C90" s="174">
        <v>1E-3</v>
      </c>
      <c r="D90" s="46">
        <v>0.4</v>
      </c>
      <c r="E90" s="47">
        <f t="shared" si="2"/>
        <v>0.08</v>
      </c>
      <c r="F90" s="318"/>
      <c r="G90" s="189">
        <v>0.02</v>
      </c>
      <c r="H90" s="46">
        <v>0.5</v>
      </c>
      <c r="I90" s="318"/>
      <c r="J90" s="227"/>
    </row>
    <row r="91" spans="1:10" ht="15.75" x14ac:dyDescent="0.25">
      <c r="A91" s="121" t="s">
        <v>109</v>
      </c>
      <c r="B91" s="135" t="s">
        <v>93</v>
      </c>
      <c r="C91" s="174">
        <v>1E-3</v>
      </c>
      <c r="D91" s="46">
        <v>0.3</v>
      </c>
      <c r="E91" s="47">
        <f t="shared" si="2"/>
        <v>0.06</v>
      </c>
      <c r="F91" s="318"/>
      <c r="G91" s="189">
        <v>0.02</v>
      </c>
      <c r="H91" s="46">
        <v>0.5</v>
      </c>
      <c r="I91" s="318"/>
      <c r="J91" s="227"/>
    </row>
    <row r="92" spans="1:10" ht="15.75" x14ac:dyDescent="0.25">
      <c r="A92" s="121" t="s">
        <v>106</v>
      </c>
      <c r="B92" s="135" t="s">
        <v>100</v>
      </c>
      <c r="C92" s="174">
        <v>1E-3</v>
      </c>
      <c r="D92" s="46">
        <v>1.5</v>
      </c>
      <c r="E92" s="47">
        <f t="shared" si="2"/>
        <v>0.3</v>
      </c>
      <c r="F92" s="318"/>
      <c r="G92" s="189">
        <v>0.1</v>
      </c>
      <c r="H92" s="46">
        <v>0.5</v>
      </c>
      <c r="I92" s="318"/>
      <c r="J92" s="227"/>
    </row>
    <row r="93" spans="1:10" ht="15.75" x14ac:dyDescent="0.25">
      <c r="A93" s="5" t="s">
        <v>107</v>
      </c>
      <c r="B93" s="135" t="s">
        <v>86</v>
      </c>
      <c r="C93" s="174">
        <v>0.1</v>
      </c>
      <c r="D93" s="46">
        <v>4</v>
      </c>
      <c r="E93" s="47">
        <f t="shared" si="2"/>
        <v>0.8</v>
      </c>
      <c r="F93" s="318"/>
      <c r="G93" s="189">
        <v>1</v>
      </c>
      <c r="H93" s="46">
        <v>2</v>
      </c>
      <c r="I93" s="318"/>
      <c r="J93" s="227"/>
    </row>
    <row r="94" spans="1:10" ht="15.75" x14ac:dyDescent="0.25">
      <c r="A94" s="121" t="s">
        <v>105</v>
      </c>
      <c r="B94" s="135" t="s">
        <v>89</v>
      </c>
      <c r="C94" s="174">
        <v>0.01</v>
      </c>
      <c r="D94" s="46">
        <v>3</v>
      </c>
      <c r="E94" s="47">
        <f t="shared" si="2"/>
        <v>0.6</v>
      </c>
      <c r="F94" s="318"/>
      <c r="G94" s="189">
        <v>0.04</v>
      </c>
      <c r="H94" s="46">
        <v>0.5</v>
      </c>
      <c r="I94" s="318"/>
      <c r="J94" s="227"/>
    </row>
    <row r="95" spans="1:10" ht="15.75" x14ac:dyDescent="0.25">
      <c r="A95" s="121" t="s">
        <v>112</v>
      </c>
      <c r="B95" s="135" t="s">
        <v>92</v>
      </c>
      <c r="C95" s="174">
        <v>1E-3</v>
      </c>
      <c r="D95" s="46">
        <v>0.4</v>
      </c>
      <c r="E95" s="47">
        <f t="shared" si="2"/>
        <v>0.08</v>
      </c>
      <c r="F95" s="318"/>
      <c r="G95" s="189">
        <v>0.02</v>
      </c>
      <c r="H95" s="46">
        <v>0.5</v>
      </c>
      <c r="I95" s="318"/>
      <c r="J95" s="227"/>
    </row>
    <row r="96" spans="1:10" ht="15.6" customHeight="1" x14ac:dyDescent="0.25">
      <c r="A96" s="121" t="s">
        <v>117</v>
      </c>
      <c r="B96" s="135" t="s">
        <v>91</v>
      </c>
      <c r="C96" s="174">
        <v>1E-3</v>
      </c>
      <c r="D96" s="46">
        <v>1.5</v>
      </c>
      <c r="E96" s="47">
        <f t="shared" si="2"/>
        <v>0.3</v>
      </c>
      <c r="F96" s="318"/>
      <c r="G96" s="189">
        <v>0.02</v>
      </c>
      <c r="H96" s="46">
        <v>0.5</v>
      </c>
      <c r="I96" s="318"/>
      <c r="J96" s="227"/>
    </row>
    <row r="97" spans="1:10" ht="15.75" x14ac:dyDescent="0.25">
      <c r="A97" s="121" t="s">
        <v>113</v>
      </c>
      <c r="B97" s="135" t="s">
        <v>96</v>
      </c>
      <c r="C97" s="174">
        <v>1E-3</v>
      </c>
      <c r="D97" s="46">
        <v>7.0000000000000007E-2</v>
      </c>
      <c r="E97" s="47">
        <f t="shared" si="2"/>
        <v>1.4000000000000002E-2</v>
      </c>
      <c r="F97" s="318"/>
      <c r="G97" s="189">
        <v>0.01</v>
      </c>
      <c r="H97" s="46">
        <v>0.5</v>
      </c>
      <c r="I97" s="318"/>
      <c r="J97" s="227"/>
    </row>
    <row r="98" spans="1:10" ht="15.75" x14ac:dyDescent="0.25">
      <c r="A98" s="121" t="s">
        <v>201</v>
      </c>
      <c r="B98" s="135" t="s">
        <v>202</v>
      </c>
      <c r="C98" s="174">
        <v>1E-3</v>
      </c>
      <c r="D98" s="46">
        <v>0.03</v>
      </c>
      <c r="E98" s="47">
        <f t="shared" si="2"/>
        <v>6.0000000000000001E-3</v>
      </c>
      <c r="F98" s="318"/>
      <c r="G98" s="189">
        <v>0.01</v>
      </c>
      <c r="H98" s="46">
        <v>0.5</v>
      </c>
      <c r="I98" s="318"/>
      <c r="J98" s="227"/>
    </row>
    <row r="99" spans="1:10" ht="15.75" x14ac:dyDescent="0.25">
      <c r="A99" s="121" t="s">
        <v>111</v>
      </c>
      <c r="B99" s="135" t="s">
        <v>94</v>
      </c>
      <c r="C99" s="174">
        <v>1E-3</v>
      </c>
      <c r="D99" s="46">
        <v>0.1</v>
      </c>
      <c r="E99" s="47">
        <f t="shared" si="2"/>
        <v>0.02</v>
      </c>
      <c r="F99" s="318"/>
      <c r="G99" s="189">
        <v>0.01</v>
      </c>
      <c r="H99" s="46">
        <v>0.5</v>
      </c>
      <c r="I99" s="318"/>
      <c r="J99" s="227"/>
    </row>
    <row r="100" spans="1:10" ht="15.6" customHeight="1" x14ac:dyDescent="0.25">
      <c r="A100" s="121" t="s">
        <v>114</v>
      </c>
      <c r="B100" s="135" t="s">
        <v>90</v>
      </c>
      <c r="C100" s="174">
        <v>1E-3</v>
      </c>
      <c r="D100" s="46">
        <v>0.2</v>
      </c>
      <c r="E100" s="47">
        <f t="shared" si="2"/>
        <v>0.04</v>
      </c>
      <c r="F100" s="318"/>
      <c r="G100" s="189">
        <v>0.01</v>
      </c>
      <c r="H100" s="46">
        <v>0.5</v>
      </c>
      <c r="I100" s="318"/>
      <c r="J100" s="227"/>
    </row>
    <row r="101" spans="1:10" ht="15.75" x14ac:dyDescent="0.25">
      <c r="A101" s="5" t="s">
        <v>116</v>
      </c>
      <c r="B101" s="135" t="s">
        <v>101</v>
      </c>
      <c r="C101" s="174">
        <v>1E-3</v>
      </c>
      <c r="D101" s="46">
        <v>0.2</v>
      </c>
      <c r="E101" s="47">
        <f t="shared" si="2"/>
        <v>0.04</v>
      </c>
      <c r="F101" s="318"/>
      <c r="G101" s="189">
        <v>0.1</v>
      </c>
      <c r="H101" s="46">
        <v>0.5</v>
      </c>
      <c r="I101" s="318"/>
      <c r="J101" s="227"/>
    </row>
    <row r="102" spans="1:10" ht="15.75" x14ac:dyDescent="0.25">
      <c r="A102" s="5" t="s">
        <v>115</v>
      </c>
      <c r="B102" s="135" t="s">
        <v>98</v>
      </c>
      <c r="C102" s="174">
        <v>1E-3</v>
      </c>
      <c r="D102" s="46">
        <v>0.02</v>
      </c>
      <c r="E102" s="47">
        <f t="shared" si="2"/>
        <v>4.0000000000000001E-3</v>
      </c>
      <c r="F102" s="318"/>
      <c r="G102" s="189">
        <v>0.1</v>
      </c>
      <c r="H102" s="46">
        <v>0.5</v>
      </c>
      <c r="I102" s="318"/>
      <c r="J102" s="227"/>
    </row>
    <row r="103" spans="1:10" ht="15.6" customHeight="1" thickBot="1" x14ac:dyDescent="0.3">
      <c r="A103" s="6" t="s">
        <v>103</v>
      </c>
      <c r="B103" s="143" t="s">
        <v>87</v>
      </c>
      <c r="C103" s="174">
        <v>1E-3</v>
      </c>
      <c r="D103" s="48">
        <v>0.2</v>
      </c>
      <c r="E103" s="47">
        <f t="shared" ref="E103:E154" si="3">D103/5</f>
        <v>0.04</v>
      </c>
      <c r="F103" s="319"/>
      <c r="G103" s="190">
        <v>0.1</v>
      </c>
      <c r="H103" s="48">
        <v>0.5</v>
      </c>
      <c r="I103" s="319"/>
      <c r="J103" s="227"/>
    </row>
    <row r="104" spans="1:10" ht="15.6" customHeight="1" x14ac:dyDescent="0.25">
      <c r="A104" s="112" t="s">
        <v>414</v>
      </c>
      <c r="B104" s="4" t="s">
        <v>118</v>
      </c>
      <c r="C104" s="163">
        <v>0.01</v>
      </c>
      <c r="D104" s="32">
        <v>0.2</v>
      </c>
      <c r="E104" s="26">
        <f t="shared" si="3"/>
        <v>0.04</v>
      </c>
      <c r="F104" s="337" t="s">
        <v>232</v>
      </c>
      <c r="G104" s="7">
        <v>0.1</v>
      </c>
      <c r="H104" s="34">
        <v>0.5</v>
      </c>
      <c r="I104" s="337" t="s">
        <v>232</v>
      </c>
      <c r="J104" s="227"/>
    </row>
    <row r="105" spans="1:10" ht="15.75" x14ac:dyDescent="0.25">
      <c r="A105" s="140" t="s">
        <v>119</v>
      </c>
      <c r="B105" s="135" t="s">
        <v>120</v>
      </c>
      <c r="C105" s="164">
        <v>0.01</v>
      </c>
      <c r="D105" s="29">
        <v>0.1</v>
      </c>
      <c r="E105" s="27">
        <f t="shared" si="3"/>
        <v>0.02</v>
      </c>
      <c r="F105" s="338"/>
      <c r="G105" s="7">
        <v>0.1</v>
      </c>
      <c r="H105" s="34">
        <v>0.5</v>
      </c>
      <c r="I105" s="338"/>
      <c r="J105" s="227"/>
    </row>
    <row r="106" spans="1:10" ht="16.5" thickBot="1" x14ac:dyDescent="0.3">
      <c r="A106" s="141" t="s">
        <v>121</v>
      </c>
      <c r="B106" s="143" t="s">
        <v>122</v>
      </c>
      <c r="C106" s="165">
        <v>0.01</v>
      </c>
      <c r="D106" s="33">
        <v>0.1</v>
      </c>
      <c r="E106" s="28">
        <f t="shared" si="3"/>
        <v>0.02</v>
      </c>
      <c r="F106" s="339"/>
      <c r="G106" s="8">
        <v>0.1</v>
      </c>
      <c r="H106" s="40">
        <v>0.5</v>
      </c>
      <c r="I106" s="339"/>
      <c r="J106" s="227"/>
    </row>
    <row r="107" spans="1:10" ht="15.95" customHeight="1" x14ac:dyDescent="0.25">
      <c r="A107" s="4" t="s">
        <v>123</v>
      </c>
      <c r="B107" s="4" t="s">
        <v>124</v>
      </c>
      <c r="C107" s="175">
        <v>5.0000000000000001E-3</v>
      </c>
      <c r="D107" s="32">
        <f>5*E107</f>
        <v>0.05</v>
      </c>
      <c r="E107" s="26">
        <v>0.01</v>
      </c>
      <c r="F107" s="317" t="s">
        <v>225</v>
      </c>
      <c r="G107" s="290">
        <v>0.01</v>
      </c>
      <c r="H107" s="291">
        <v>0.02</v>
      </c>
      <c r="I107" s="317" t="s">
        <v>225</v>
      </c>
      <c r="J107" s="227"/>
    </row>
    <row r="108" spans="1:10" ht="15.75" x14ac:dyDescent="0.25">
      <c r="A108" s="142" t="s">
        <v>203</v>
      </c>
      <c r="B108" s="135" t="s">
        <v>204</v>
      </c>
      <c r="C108" s="176">
        <v>1E-3</v>
      </c>
      <c r="D108" s="29">
        <f>5*E108</f>
        <v>0.01</v>
      </c>
      <c r="E108" s="27">
        <v>2E-3</v>
      </c>
      <c r="F108" s="318"/>
      <c r="G108" s="292"/>
      <c r="H108" s="293"/>
      <c r="I108" s="318"/>
      <c r="J108" s="227"/>
    </row>
    <row r="109" spans="1:10" ht="15.75" x14ac:dyDescent="0.25">
      <c r="A109" s="142" t="s">
        <v>205</v>
      </c>
      <c r="B109" s="135" t="s">
        <v>206</v>
      </c>
      <c r="C109" s="176">
        <v>0.01</v>
      </c>
      <c r="D109" s="29">
        <v>0.5</v>
      </c>
      <c r="E109" s="27">
        <v>0.1</v>
      </c>
      <c r="F109" s="318"/>
      <c r="G109" s="292"/>
      <c r="H109" s="293"/>
      <c r="I109" s="318"/>
      <c r="J109" s="227"/>
    </row>
    <row r="110" spans="1:10" ht="15.95" customHeight="1" x14ac:dyDescent="0.25">
      <c r="A110" s="142" t="s">
        <v>207</v>
      </c>
      <c r="B110" s="135" t="s">
        <v>208</v>
      </c>
      <c r="C110" s="176">
        <v>1E-3</v>
      </c>
      <c r="D110" s="29">
        <f>5*E110</f>
        <v>2.5000000000000001E-2</v>
      </c>
      <c r="E110" s="27">
        <v>5.0000000000000001E-3</v>
      </c>
      <c r="F110" s="318"/>
      <c r="G110" s="292"/>
      <c r="H110" s="293"/>
      <c r="I110" s="318"/>
      <c r="J110" s="227"/>
    </row>
    <row r="111" spans="1:10" ht="16.5" thickBot="1" x14ac:dyDescent="0.3">
      <c r="A111" s="143" t="s">
        <v>125</v>
      </c>
      <c r="B111" s="143" t="s">
        <v>126</v>
      </c>
      <c r="C111" s="177">
        <v>1E-3</v>
      </c>
      <c r="D111" s="33">
        <f>E111*5</f>
        <v>2.5000000000000001E-2</v>
      </c>
      <c r="E111" s="28">
        <v>5.0000000000000001E-3</v>
      </c>
      <c r="F111" s="319"/>
      <c r="G111" s="294">
        <v>0.01</v>
      </c>
      <c r="H111" s="295">
        <v>0.03</v>
      </c>
      <c r="I111" s="319"/>
      <c r="J111" s="227"/>
    </row>
    <row r="112" spans="1:10" ht="15.6" customHeight="1" x14ac:dyDescent="0.25">
      <c r="A112" s="112" t="s">
        <v>219</v>
      </c>
      <c r="B112" s="4" t="s">
        <v>127</v>
      </c>
      <c r="C112" s="178">
        <v>1E-3</v>
      </c>
      <c r="D112" s="32">
        <f>5*E112</f>
        <v>2.5000000000000001E-2</v>
      </c>
      <c r="E112" s="26">
        <v>5.0000000000000001E-3</v>
      </c>
      <c r="F112" s="317" t="s">
        <v>224</v>
      </c>
      <c r="G112" s="296"/>
      <c r="H112" s="297"/>
      <c r="I112" s="317" t="s">
        <v>224</v>
      </c>
      <c r="J112" s="227"/>
    </row>
    <row r="113" spans="1:10" ht="15.6" customHeight="1" x14ac:dyDescent="0.25">
      <c r="A113" s="136" t="s">
        <v>131</v>
      </c>
      <c r="B113" s="135" t="s">
        <v>128</v>
      </c>
      <c r="C113" s="179">
        <v>0.05</v>
      </c>
      <c r="D113" s="29">
        <v>0.5</v>
      </c>
      <c r="E113" s="27">
        <v>0.1</v>
      </c>
      <c r="F113" s="318"/>
      <c r="G113" s="298"/>
      <c r="H113" s="299">
        <v>0.3</v>
      </c>
      <c r="I113" s="318"/>
      <c r="J113" s="227"/>
    </row>
    <row r="114" spans="1:10" ht="15.75" x14ac:dyDescent="0.25">
      <c r="A114" s="136" t="s">
        <v>133</v>
      </c>
      <c r="B114" s="135" t="s">
        <v>129</v>
      </c>
      <c r="C114" s="179">
        <v>1E-3</v>
      </c>
      <c r="D114" s="29">
        <v>0.05</v>
      </c>
      <c r="E114" s="27">
        <f t="shared" si="3"/>
        <v>0.01</v>
      </c>
      <c r="F114" s="318"/>
      <c r="G114" s="292"/>
      <c r="H114" s="293"/>
      <c r="I114" s="318"/>
      <c r="J114" s="227"/>
    </row>
    <row r="115" spans="1:10" ht="16.5" thickBot="1" x14ac:dyDescent="0.3">
      <c r="A115" s="136" t="s">
        <v>132</v>
      </c>
      <c r="B115" s="135" t="s">
        <v>130</v>
      </c>
      <c r="C115" s="179">
        <v>1E-3</v>
      </c>
      <c r="D115" s="29">
        <f t="shared" ref="D115:D123" si="4">5*E115</f>
        <v>2.5000000000000001E-2</v>
      </c>
      <c r="E115" s="28">
        <v>5.0000000000000001E-3</v>
      </c>
      <c r="F115" s="318"/>
      <c r="G115" s="292"/>
      <c r="H115" s="293"/>
      <c r="I115" s="319"/>
      <c r="J115" s="227"/>
    </row>
    <row r="116" spans="1:10" ht="15.6" customHeight="1" x14ac:dyDescent="0.25">
      <c r="A116" s="112" t="s">
        <v>220</v>
      </c>
      <c r="B116" s="4" t="s">
        <v>134</v>
      </c>
      <c r="C116" s="184">
        <v>0.05</v>
      </c>
      <c r="D116" s="291">
        <f t="shared" si="4"/>
        <v>0.5</v>
      </c>
      <c r="E116" s="26">
        <v>0.1</v>
      </c>
      <c r="F116" s="320" t="s">
        <v>223</v>
      </c>
      <c r="G116" s="228"/>
      <c r="H116" s="297"/>
      <c r="I116" s="320"/>
      <c r="J116" s="227"/>
    </row>
    <row r="117" spans="1:10" ht="15.75" x14ac:dyDescent="0.25">
      <c r="A117" s="122" t="s">
        <v>135</v>
      </c>
      <c r="B117" s="135" t="s">
        <v>136</v>
      </c>
      <c r="C117" s="108">
        <v>0.01</v>
      </c>
      <c r="D117" s="302">
        <f t="shared" si="4"/>
        <v>0.25</v>
      </c>
      <c r="E117" s="27">
        <v>0.05</v>
      </c>
      <c r="F117" s="321"/>
      <c r="G117" s="292"/>
      <c r="H117" s="293"/>
      <c r="I117" s="321"/>
      <c r="J117" s="227"/>
    </row>
    <row r="118" spans="1:10" ht="15.75" x14ac:dyDescent="0.25">
      <c r="A118" s="122" t="s">
        <v>137</v>
      </c>
      <c r="B118" s="135" t="s">
        <v>138</v>
      </c>
      <c r="C118" s="108">
        <v>0.01</v>
      </c>
      <c r="D118" s="302">
        <f t="shared" si="4"/>
        <v>0.25</v>
      </c>
      <c r="E118" s="27">
        <v>0.05</v>
      </c>
      <c r="F118" s="321"/>
      <c r="G118" s="292"/>
      <c r="H118" s="293"/>
      <c r="I118" s="321"/>
      <c r="J118" s="227"/>
    </row>
    <row r="119" spans="1:10" ht="15.75" x14ac:dyDescent="0.25">
      <c r="A119" s="122" t="s">
        <v>139</v>
      </c>
      <c r="B119" s="135" t="s">
        <v>140</v>
      </c>
      <c r="C119" s="108">
        <v>0.05</v>
      </c>
      <c r="D119" s="302">
        <f t="shared" si="4"/>
        <v>0.5</v>
      </c>
      <c r="E119" s="27">
        <v>0.1</v>
      </c>
      <c r="F119" s="321"/>
      <c r="G119" s="292"/>
      <c r="H119" s="293"/>
      <c r="I119" s="321"/>
      <c r="J119" s="227"/>
    </row>
    <row r="120" spans="1:10" ht="15.75" x14ac:dyDescent="0.25">
      <c r="A120" s="122" t="s">
        <v>141</v>
      </c>
      <c r="B120" s="135" t="s">
        <v>142</v>
      </c>
      <c r="C120" s="108">
        <v>0.01</v>
      </c>
      <c r="D120" s="302">
        <f t="shared" si="4"/>
        <v>0.25</v>
      </c>
      <c r="E120" s="27">
        <v>0.05</v>
      </c>
      <c r="F120" s="321"/>
      <c r="G120" s="292"/>
      <c r="H120" s="293"/>
      <c r="I120" s="321"/>
      <c r="J120" s="227"/>
    </row>
    <row r="121" spans="1:10" ht="16.5" thickBot="1" x14ac:dyDescent="0.3">
      <c r="A121" s="123" t="s">
        <v>143</v>
      </c>
      <c r="B121" s="143" t="s">
        <v>144</v>
      </c>
      <c r="C121" s="186">
        <v>0.1</v>
      </c>
      <c r="D121" s="295">
        <f t="shared" si="4"/>
        <v>2.5</v>
      </c>
      <c r="E121" s="28">
        <v>0.5</v>
      </c>
      <c r="F121" s="322"/>
      <c r="G121" s="232"/>
      <c r="H121" s="300"/>
      <c r="I121" s="322"/>
      <c r="J121" s="227"/>
    </row>
    <row r="122" spans="1:10" ht="15.6" customHeight="1" x14ac:dyDescent="0.25">
      <c r="A122" s="60" t="s">
        <v>221</v>
      </c>
      <c r="B122" s="135" t="s">
        <v>145</v>
      </c>
      <c r="C122" s="108">
        <v>0.05</v>
      </c>
      <c r="D122" s="291">
        <f t="shared" si="4"/>
        <v>0.5</v>
      </c>
      <c r="E122" s="26">
        <v>0.1</v>
      </c>
      <c r="F122" s="318" t="s">
        <v>224</v>
      </c>
      <c r="G122" s="292"/>
      <c r="H122" s="297"/>
      <c r="I122" s="317"/>
      <c r="J122" s="227"/>
    </row>
    <row r="123" spans="1:10" ht="15.75" x14ac:dyDescent="0.25">
      <c r="A123" s="122" t="s">
        <v>146</v>
      </c>
      <c r="B123" s="135" t="s">
        <v>147</v>
      </c>
      <c r="C123" s="108">
        <v>0.05</v>
      </c>
      <c r="D123" s="302">
        <f t="shared" si="4"/>
        <v>0.5</v>
      </c>
      <c r="E123" s="27">
        <v>0.1</v>
      </c>
      <c r="F123" s="318"/>
      <c r="G123" s="292"/>
      <c r="H123" s="293"/>
      <c r="I123" s="318"/>
      <c r="J123" s="227"/>
    </row>
    <row r="124" spans="1:10" ht="15.75" x14ac:dyDescent="0.25">
      <c r="A124" s="122" t="s">
        <v>158</v>
      </c>
      <c r="B124" s="135" t="s">
        <v>157</v>
      </c>
      <c r="C124" s="108">
        <v>1E-3</v>
      </c>
      <c r="D124" s="302">
        <v>0.1</v>
      </c>
      <c r="E124" s="27">
        <f t="shared" si="3"/>
        <v>0.02</v>
      </c>
      <c r="F124" s="318"/>
      <c r="G124" s="292"/>
      <c r="H124" s="293"/>
      <c r="I124" s="318"/>
      <c r="J124" s="227"/>
    </row>
    <row r="125" spans="1:10" ht="15.75" x14ac:dyDescent="0.25">
      <c r="A125" s="122" t="s">
        <v>159</v>
      </c>
      <c r="B125" s="135" t="s">
        <v>160</v>
      </c>
      <c r="C125" s="108">
        <v>1E-3</v>
      </c>
      <c r="D125" s="302">
        <f>5*E125</f>
        <v>1.4999999999999999E-2</v>
      </c>
      <c r="E125" s="27">
        <v>3.0000000000000001E-3</v>
      </c>
      <c r="F125" s="318"/>
      <c r="G125" s="292"/>
      <c r="H125" s="293"/>
      <c r="I125" s="318"/>
      <c r="J125" s="227"/>
    </row>
    <row r="126" spans="1:10" ht="16.5" thickBot="1" x14ac:dyDescent="0.3">
      <c r="A126" s="123" t="s">
        <v>161</v>
      </c>
      <c r="B126" s="143" t="s">
        <v>156</v>
      </c>
      <c r="C126" s="303">
        <v>1E-3</v>
      </c>
      <c r="D126" s="295">
        <f>5*E126</f>
        <v>3.5000000000000003E-2</v>
      </c>
      <c r="E126" s="28">
        <v>7.0000000000000001E-3</v>
      </c>
      <c r="F126" s="319"/>
      <c r="G126" s="301"/>
      <c r="H126" s="300"/>
      <c r="I126" s="319"/>
      <c r="J126" s="227"/>
    </row>
    <row r="127" spans="1:10" ht="15.95" customHeight="1" x14ac:dyDescent="0.25">
      <c r="A127" s="112" t="s">
        <v>148</v>
      </c>
      <c r="B127" s="4" t="s">
        <v>149</v>
      </c>
      <c r="C127" s="178">
        <v>0.1</v>
      </c>
      <c r="D127" s="32">
        <v>2.5</v>
      </c>
      <c r="E127" s="26">
        <v>0.5</v>
      </c>
      <c r="F127" s="317" t="s">
        <v>226</v>
      </c>
      <c r="G127" s="191"/>
      <c r="H127" s="34">
        <v>0.1</v>
      </c>
      <c r="I127" s="317" t="s">
        <v>226</v>
      </c>
      <c r="J127" s="227"/>
    </row>
    <row r="128" spans="1:10" ht="15.75" x14ac:dyDescent="0.25">
      <c r="A128" s="60" t="s">
        <v>150</v>
      </c>
      <c r="B128" s="135" t="s">
        <v>151</v>
      </c>
      <c r="C128" s="179">
        <v>1</v>
      </c>
      <c r="D128" s="29">
        <v>25</v>
      </c>
      <c r="E128" s="27">
        <v>5</v>
      </c>
      <c r="F128" s="318"/>
      <c r="G128" s="192"/>
      <c r="H128" s="34">
        <v>1</v>
      </c>
      <c r="I128" s="318"/>
      <c r="J128" s="227"/>
    </row>
    <row r="129" spans="1:10" ht="16.5" thickBot="1" x14ac:dyDescent="0.3">
      <c r="A129" s="124" t="s">
        <v>152</v>
      </c>
      <c r="B129" s="143" t="s">
        <v>153</v>
      </c>
      <c r="C129" s="182">
        <v>0.01</v>
      </c>
      <c r="D129" s="33">
        <v>0.1</v>
      </c>
      <c r="E129" s="28">
        <f t="shared" si="3"/>
        <v>0.02</v>
      </c>
      <c r="F129" s="319"/>
      <c r="G129" s="194"/>
      <c r="H129" s="40">
        <v>0.1</v>
      </c>
      <c r="I129" s="319"/>
      <c r="J129" s="227"/>
    </row>
    <row r="130" spans="1:10" ht="16.5" thickBot="1" x14ac:dyDescent="0.3">
      <c r="A130" s="112" t="s">
        <v>154</v>
      </c>
      <c r="B130" s="4" t="s">
        <v>155</v>
      </c>
      <c r="C130" s="178">
        <v>0.05</v>
      </c>
      <c r="D130" s="32">
        <v>0.5</v>
      </c>
      <c r="E130" s="26">
        <v>0.1</v>
      </c>
      <c r="F130" s="49" t="s">
        <v>229</v>
      </c>
      <c r="G130" s="9">
        <v>0.5</v>
      </c>
      <c r="H130" s="58">
        <v>1</v>
      </c>
      <c r="I130" s="49" t="s">
        <v>229</v>
      </c>
      <c r="J130" s="227"/>
    </row>
    <row r="131" spans="1:10" ht="16.5" thickBot="1" x14ac:dyDescent="0.3">
      <c r="A131" s="125" t="s">
        <v>162</v>
      </c>
      <c r="B131" s="156" t="s">
        <v>163</v>
      </c>
      <c r="C131" s="183">
        <v>5.0000000000000001E-3</v>
      </c>
      <c r="D131" s="30">
        <f>5*E131</f>
        <v>0.05</v>
      </c>
      <c r="E131" s="31">
        <v>0.01</v>
      </c>
      <c r="F131" s="16" t="s">
        <v>222</v>
      </c>
      <c r="G131" s="9">
        <v>0.01</v>
      </c>
      <c r="H131" s="58">
        <v>0.05</v>
      </c>
      <c r="I131" s="16" t="s">
        <v>222</v>
      </c>
      <c r="J131" s="307"/>
    </row>
    <row r="132" spans="1:10" ht="16.5" thickBot="1" x14ac:dyDescent="0.3">
      <c r="A132" s="61" t="s">
        <v>164</v>
      </c>
      <c r="B132" s="143" t="s">
        <v>165</v>
      </c>
      <c r="C132" s="182">
        <v>1</v>
      </c>
      <c r="D132" s="33">
        <v>10</v>
      </c>
      <c r="E132" s="28">
        <f t="shared" si="3"/>
        <v>2</v>
      </c>
      <c r="F132" s="50" t="s">
        <v>228</v>
      </c>
      <c r="G132" s="9">
        <v>2</v>
      </c>
      <c r="H132" s="58">
        <v>5</v>
      </c>
      <c r="I132" s="50" t="s">
        <v>228</v>
      </c>
      <c r="J132" s="308"/>
    </row>
    <row r="133" spans="1:10" ht="15.95" customHeight="1" x14ac:dyDescent="0.25">
      <c r="A133" s="112" t="s">
        <v>166</v>
      </c>
      <c r="B133" s="4" t="s">
        <v>167</v>
      </c>
      <c r="C133" s="178">
        <v>0.1</v>
      </c>
      <c r="D133" s="32">
        <v>10</v>
      </c>
      <c r="E133" s="26">
        <v>2</v>
      </c>
      <c r="F133" s="320" t="s">
        <v>231</v>
      </c>
      <c r="G133" s="221"/>
      <c r="H133" s="222"/>
      <c r="I133" s="320"/>
      <c r="J133" s="308"/>
    </row>
    <row r="134" spans="1:10" ht="15.75" x14ac:dyDescent="0.25">
      <c r="A134" s="60" t="s">
        <v>168</v>
      </c>
      <c r="B134" s="135" t="s">
        <v>169</v>
      </c>
      <c r="C134" s="179">
        <v>0.1</v>
      </c>
      <c r="D134" s="29">
        <v>10</v>
      </c>
      <c r="E134" s="27">
        <v>2</v>
      </c>
      <c r="F134" s="321"/>
      <c r="G134" s="219"/>
      <c r="H134" s="220"/>
      <c r="I134" s="321"/>
      <c r="J134" s="308"/>
    </row>
    <row r="135" spans="1:10" ht="15.75" x14ac:dyDescent="0.25">
      <c r="A135" s="60" t="s">
        <v>170</v>
      </c>
      <c r="B135" s="135" t="s">
        <v>171</v>
      </c>
      <c r="C135" s="179">
        <v>1</v>
      </c>
      <c r="D135" s="29">
        <v>50</v>
      </c>
      <c r="E135" s="27">
        <f t="shared" si="3"/>
        <v>10</v>
      </c>
      <c r="F135" s="321"/>
      <c r="G135" s="219"/>
      <c r="H135" s="220"/>
      <c r="I135" s="321"/>
      <c r="J135" s="308"/>
    </row>
    <row r="136" spans="1:10" ht="15.75" x14ac:dyDescent="0.25">
      <c r="A136" s="60" t="s">
        <v>172</v>
      </c>
      <c r="B136" s="135" t="s">
        <v>173</v>
      </c>
      <c r="C136" s="179">
        <v>0.1</v>
      </c>
      <c r="D136" s="29">
        <v>10</v>
      </c>
      <c r="E136" s="27">
        <f t="shared" si="3"/>
        <v>2</v>
      </c>
      <c r="F136" s="321"/>
      <c r="G136" s="219"/>
      <c r="H136" s="220"/>
      <c r="I136" s="321"/>
      <c r="J136" s="308"/>
    </row>
    <row r="137" spans="1:10" ht="15.75" x14ac:dyDescent="0.25">
      <c r="A137" s="60" t="s">
        <v>174</v>
      </c>
      <c r="B137" s="135" t="s">
        <v>175</v>
      </c>
      <c r="C137" s="179">
        <v>1</v>
      </c>
      <c r="D137" s="29">
        <v>50</v>
      </c>
      <c r="E137" s="27">
        <f t="shared" si="3"/>
        <v>10</v>
      </c>
      <c r="F137" s="321"/>
      <c r="G137" s="219"/>
      <c r="H137" s="220"/>
      <c r="I137" s="321"/>
      <c r="J137" s="308"/>
    </row>
    <row r="138" spans="1:10" ht="16.5" thickBot="1" x14ac:dyDescent="0.3">
      <c r="A138" s="61" t="s">
        <v>176</v>
      </c>
      <c r="B138" s="143" t="s">
        <v>177</v>
      </c>
      <c r="C138" s="182">
        <v>1</v>
      </c>
      <c r="D138" s="33">
        <v>50</v>
      </c>
      <c r="E138" s="28">
        <f t="shared" si="3"/>
        <v>10</v>
      </c>
      <c r="F138" s="322"/>
      <c r="G138" s="224"/>
      <c r="H138" s="223"/>
      <c r="I138" s="322"/>
      <c r="J138" s="308"/>
    </row>
    <row r="139" spans="1:10" ht="16.5" thickBot="1" x14ac:dyDescent="0.3">
      <c r="A139" s="112" t="s">
        <v>252</v>
      </c>
      <c r="B139" s="4" t="s">
        <v>259</v>
      </c>
      <c r="C139" s="180">
        <v>1E-3</v>
      </c>
      <c r="D139" s="32">
        <f>5*E139</f>
        <v>2.5000000000000001E-2</v>
      </c>
      <c r="E139" s="26">
        <v>5.0000000000000001E-3</v>
      </c>
      <c r="F139" s="320" t="s">
        <v>222</v>
      </c>
      <c r="G139" s="193"/>
      <c r="H139" s="32"/>
      <c r="I139" s="320" t="s">
        <v>222</v>
      </c>
      <c r="J139" s="308"/>
    </row>
    <row r="140" spans="1:10" ht="16.5" thickBot="1" x14ac:dyDescent="0.3">
      <c r="A140" s="61" t="s">
        <v>253</v>
      </c>
      <c r="B140" s="157" t="s">
        <v>178</v>
      </c>
      <c r="C140" s="181">
        <v>1E-3</v>
      </c>
      <c r="D140" s="33">
        <f>5*E140</f>
        <v>2.5000000000000001E-2</v>
      </c>
      <c r="E140" s="28">
        <v>5.0000000000000001E-3</v>
      </c>
      <c r="F140" s="322"/>
      <c r="G140" s="9">
        <v>0.02</v>
      </c>
      <c r="H140" s="58">
        <v>0.2</v>
      </c>
      <c r="I140" s="322"/>
      <c r="J140" s="308"/>
    </row>
    <row r="141" spans="1:10" ht="15.6" customHeight="1" x14ac:dyDescent="0.25">
      <c r="A141" s="112" t="s">
        <v>209</v>
      </c>
      <c r="B141" s="4"/>
      <c r="C141" s="180"/>
      <c r="D141" s="39"/>
      <c r="E141" s="26"/>
      <c r="F141" s="320" t="s">
        <v>237</v>
      </c>
      <c r="G141" s="193"/>
      <c r="H141" s="39"/>
      <c r="I141" s="320" t="s">
        <v>237</v>
      </c>
      <c r="J141" s="306"/>
    </row>
    <row r="142" spans="1:10" ht="15.75" x14ac:dyDescent="0.25">
      <c r="A142" s="60" t="s">
        <v>245</v>
      </c>
      <c r="B142" s="158" t="s">
        <v>260</v>
      </c>
      <c r="C142" s="179">
        <v>0.01</v>
      </c>
      <c r="D142" s="29">
        <f t="shared" ref="D142:D148" si="5">5*E142</f>
        <v>0.1</v>
      </c>
      <c r="E142" s="27">
        <v>0.02</v>
      </c>
      <c r="F142" s="321"/>
      <c r="G142" s="192"/>
      <c r="H142" s="29"/>
      <c r="I142" s="321"/>
      <c r="J142" s="306"/>
    </row>
    <row r="143" spans="1:10" ht="15.75" x14ac:dyDescent="0.25">
      <c r="A143" s="60" t="s">
        <v>246</v>
      </c>
      <c r="B143" s="158" t="s">
        <v>261</v>
      </c>
      <c r="C143" s="179">
        <v>0.01</v>
      </c>
      <c r="D143" s="29">
        <f t="shared" si="5"/>
        <v>0.1</v>
      </c>
      <c r="E143" s="27">
        <v>0.02</v>
      </c>
      <c r="F143" s="321"/>
      <c r="G143" s="192"/>
      <c r="H143" s="29"/>
      <c r="I143" s="321"/>
      <c r="J143" s="306"/>
    </row>
    <row r="144" spans="1:10" ht="15.75" x14ac:dyDescent="0.25">
      <c r="A144" s="60" t="s">
        <v>247</v>
      </c>
      <c r="B144" s="158" t="s">
        <v>262</v>
      </c>
      <c r="C144" s="179">
        <v>0.01</v>
      </c>
      <c r="D144" s="29">
        <f t="shared" si="5"/>
        <v>0.1</v>
      </c>
      <c r="E144" s="27">
        <v>0.02</v>
      </c>
      <c r="F144" s="321"/>
      <c r="G144" s="192"/>
      <c r="H144" s="29"/>
      <c r="I144" s="321"/>
      <c r="J144" s="306"/>
    </row>
    <row r="145" spans="1:16" ht="16.5" thickBot="1" x14ac:dyDescent="0.3">
      <c r="A145" s="62" t="s">
        <v>248</v>
      </c>
      <c r="B145" s="143" t="s">
        <v>179</v>
      </c>
      <c r="C145" s="179">
        <v>5.0000000000000001E-3</v>
      </c>
      <c r="D145" s="33">
        <f t="shared" si="5"/>
        <v>0.05</v>
      </c>
      <c r="E145" s="28">
        <v>0.01</v>
      </c>
      <c r="F145" s="322"/>
      <c r="G145" s="8">
        <v>5.0000000000000001E-3</v>
      </c>
      <c r="H145" s="40">
        <v>0.02</v>
      </c>
      <c r="I145" s="322"/>
      <c r="J145" s="306"/>
      <c r="M145" s="2"/>
      <c r="N145" s="2"/>
      <c r="O145" s="2"/>
      <c r="P145" s="2"/>
    </row>
    <row r="146" spans="1:16" ht="15.6" customHeight="1" x14ac:dyDescent="0.25">
      <c r="A146" s="60" t="s">
        <v>184</v>
      </c>
      <c r="B146" s="135" t="s">
        <v>180</v>
      </c>
      <c r="C146" s="107">
        <v>1E-3</v>
      </c>
      <c r="D146" s="66">
        <f t="shared" si="5"/>
        <v>2.5000000000000001E-2</v>
      </c>
      <c r="E146" s="67">
        <v>5.0000000000000001E-3</v>
      </c>
      <c r="F146" s="317" t="s">
        <v>226</v>
      </c>
      <c r="G146" s="3">
        <v>5.0000000000000001E-4</v>
      </c>
      <c r="H146" s="138">
        <v>1E-3</v>
      </c>
      <c r="I146" s="317" t="s">
        <v>226</v>
      </c>
      <c r="J146" s="306"/>
      <c r="M146" s="2"/>
      <c r="N146" s="2"/>
      <c r="O146" s="2"/>
      <c r="P146" s="2"/>
    </row>
    <row r="147" spans="1:16" ht="15.75" x14ac:dyDescent="0.25">
      <c r="A147" s="60" t="s">
        <v>185</v>
      </c>
      <c r="B147" s="135" t="s">
        <v>181</v>
      </c>
      <c r="C147" s="108">
        <v>0.1</v>
      </c>
      <c r="D147" s="68">
        <f t="shared" si="5"/>
        <v>2.5</v>
      </c>
      <c r="E147" s="69">
        <v>0.5</v>
      </c>
      <c r="F147" s="318"/>
      <c r="G147" s="7"/>
      <c r="H147" s="139">
        <v>10</v>
      </c>
      <c r="I147" s="318"/>
      <c r="J147" s="306"/>
      <c r="K147" s="65"/>
      <c r="M147" s="2"/>
      <c r="N147" s="13"/>
      <c r="O147" s="329"/>
      <c r="P147" s="2"/>
    </row>
    <row r="148" spans="1:16" ht="15.75" x14ac:dyDescent="0.25">
      <c r="A148" s="60" t="s">
        <v>186</v>
      </c>
      <c r="B148" s="135" t="s">
        <v>182</v>
      </c>
      <c r="C148" s="108">
        <v>5.0000000000000001E-3</v>
      </c>
      <c r="D148" s="68">
        <f t="shared" si="5"/>
        <v>0.04</v>
      </c>
      <c r="E148" s="69">
        <v>8.0000000000000002E-3</v>
      </c>
      <c r="F148" s="318"/>
      <c r="G148" s="192"/>
      <c r="H148" s="139">
        <v>10</v>
      </c>
      <c r="I148" s="318"/>
      <c r="J148" s="309"/>
      <c r="M148" s="2"/>
      <c r="N148" s="38"/>
      <c r="O148" s="329"/>
      <c r="P148" s="2"/>
    </row>
    <row r="149" spans="1:16" ht="15.75" x14ac:dyDescent="0.25">
      <c r="A149" s="60" t="s">
        <v>189</v>
      </c>
      <c r="B149" s="135" t="s">
        <v>190</v>
      </c>
      <c r="C149" s="108">
        <v>1E-3</v>
      </c>
      <c r="D149" s="68">
        <v>0.03</v>
      </c>
      <c r="E149" s="69">
        <f t="shared" si="3"/>
        <v>6.0000000000000001E-3</v>
      </c>
      <c r="F149" s="318"/>
      <c r="G149" s="192"/>
      <c r="H149" s="139">
        <v>10</v>
      </c>
      <c r="I149" s="318"/>
      <c r="J149" s="306"/>
      <c r="M149" s="2"/>
      <c r="N149" s="38"/>
      <c r="O149" s="329"/>
      <c r="P149" s="2"/>
    </row>
    <row r="150" spans="1:16" ht="15.75" x14ac:dyDescent="0.25">
      <c r="A150" s="60" t="s">
        <v>200</v>
      </c>
      <c r="B150" s="135" t="s">
        <v>195</v>
      </c>
      <c r="C150" s="108">
        <v>0.01</v>
      </c>
      <c r="D150" s="68">
        <f>5*E150</f>
        <v>0.25</v>
      </c>
      <c r="E150" s="70">
        <v>0.05</v>
      </c>
      <c r="F150" s="318"/>
      <c r="G150" s="192"/>
      <c r="H150" s="139">
        <v>10</v>
      </c>
      <c r="I150" s="318"/>
      <c r="J150" s="306"/>
      <c r="M150" s="2"/>
      <c r="N150" s="38"/>
      <c r="O150" s="329"/>
      <c r="P150" s="2"/>
    </row>
    <row r="151" spans="1:16" ht="15.75" x14ac:dyDescent="0.25">
      <c r="A151" s="60" t="s">
        <v>187</v>
      </c>
      <c r="B151" s="135" t="s">
        <v>183</v>
      </c>
      <c r="C151" s="108">
        <v>1E-3</v>
      </c>
      <c r="D151" s="68">
        <f>5*E151</f>
        <v>0.01</v>
      </c>
      <c r="E151" s="70">
        <v>2E-3</v>
      </c>
      <c r="F151" s="318"/>
      <c r="G151" s="192"/>
      <c r="H151" s="139">
        <v>1</v>
      </c>
      <c r="I151" s="318"/>
      <c r="J151" s="306"/>
      <c r="M151" s="2"/>
      <c r="N151" s="38"/>
      <c r="O151" s="329"/>
      <c r="P151" s="2"/>
    </row>
    <row r="152" spans="1:16" ht="15.75" x14ac:dyDescent="0.25">
      <c r="A152" s="60" t="s">
        <v>193</v>
      </c>
      <c r="B152" s="135" t="s">
        <v>196</v>
      </c>
      <c r="C152" s="108">
        <v>2E-3</v>
      </c>
      <c r="D152" s="71">
        <f>5*E152</f>
        <v>2.5000000000000001E-2</v>
      </c>
      <c r="E152" s="69">
        <v>5.0000000000000001E-3</v>
      </c>
      <c r="F152" s="318"/>
      <c r="G152" s="7">
        <v>1E-3</v>
      </c>
      <c r="H152" s="139">
        <v>5.0000000000000001E-3</v>
      </c>
      <c r="I152" s="318"/>
      <c r="J152" s="306"/>
      <c r="M152" s="2"/>
      <c r="N152" s="38"/>
      <c r="O152" s="329"/>
      <c r="P152" s="2"/>
    </row>
    <row r="153" spans="1:16" ht="30" x14ac:dyDescent="0.25">
      <c r="A153" s="60" t="s">
        <v>192</v>
      </c>
      <c r="B153" s="159" t="s">
        <v>194</v>
      </c>
      <c r="C153" s="109">
        <v>2E-3</v>
      </c>
      <c r="D153" s="71">
        <f>5*E153</f>
        <v>1.4999999999999999E-2</v>
      </c>
      <c r="E153" s="69">
        <v>3.0000000000000001E-3</v>
      </c>
      <c r="F153" s="318"/>
      <c r="G153" s="18">
        <v>1E-3</v>
      </c>
      <c r="H153" s="139">
        <v>5.0000000000000001E-3</v>
      </c>
      <c r="I153" s="318"/>
      <c r="M153" s="2"/>
      <c r="N153" s="38"/>
      <c r="O153" s="329"/>
      <c r="P153" s="2"/>
    </row>
    <row r="154" spans="1:16" ht="16.5" thickBot="1" x14ac:dyDescent="0.3">
      <c r="A154" s="60" t="s">
        <v>188</v>
      </c>
      <c r="B154" s="135" t="s">
        <v>191</v>
      </c>
      <c r="C154" s="108"/>
      <c r="D154" s="71">
        <v>0.03</v>
      </c>
      <c r="E154" s="69">
        <f t="shared" si="3"/>
        <v>6.0000000000000001E-3</v>
      </c>
      <c r="F154" s="318"/>
      <c r="G154" s="194"/>
      <c r="H154" s="225">
        <v>0.3</v>
      </c>
      <c r="I154" s="319"/>
      <c r="M154" s="2"/>
      <c r="N154" s="2"/>
      <c r="O154" s="330"/>
      <c r="P154" s="2"/>
    </row>
    <row r="155" spans="1:16" ht="45.75" thickBot="1" x14ac:dyDescent="0.3">
      <c r="A155" s="126" t="s">
        <v>244</v>
      </c>
      <c r="B155" s="160" t="s">
        <v>198</v>
      </c>
      <c r="C155" s="110">
        <v>1E-3</v>
      </c>
      <c r="D155" s="72">
        <f>5*E155</f>
        <v>2.5000000000000001E-2</v>
      </c>
      <c r="E155" s="80">
        <v>5.0000000000000001E-3</v>
      </c>
      <c r="F155" s="15" t="s">
        <v>236</v>
      </c>
      <c r="G155" s="14">
        <v>5.0000000000000001E-4</v>
      </c>
      <c r="H155" s="40">
        <v>2E-3</v>
      </c>
      <c r="I155" s="15" t="s">
        <v>236</v>
      </c>
      <c r="M155" s="2"/>
      <c r="N155" s="2"/>
      <c r="O155" s="330"/>
      <c r="P155" s="2"/>
    </row>
    <row r="156" spans="1:16" ht="15.75" x14ac:dyDescent="0.25">
      <c r="A156" s="63" t="s">
        <v>263</v>
      </c>
      <c r="B156" s="161" t="s">
        <v>264</v>
      </c>
      <c r="C156" s="184">
        <v>0.05</v>
      </c>
      <c r="D156" s="53">
        <v>0.5</v>
      </c>
      <c r="E156" s="81">
        <v>0.1</v>
      </c>
      <c r="F156" s="314" t="s">
        <v>269</v>
      </c>
      <c r="G156" s="228"/>
      <c r="H156" s="229"/>
      <c r="I156" s="314"/>
      <c r="M156" s="2"/>
      <c r="N156" s="2"/>
      <c r="O156" s="330"/>
      <c r="P156" s="2"/>
    </row>
    <row r="157" spans="1:16" ht="15.75" x14ac:dyDescent="0.25">
      <c r="A157" s="51" t="s">
        <v>265</v>
      </c>
      <c r="B157" s="158" t="s">
        <v>266</v>
      </c>
      <c r="C157" s="185">
        <v>0.01</v>
      </c>
      <c r="D157" s="54">
        <v>0.15</v>
      </c>
      <c r="E157" s="82">
        <v>0.03</v>
      </c>
      <c r="F157" s="315"/>
      <c r="G157" s="230"/>
      <c r="H157" s="231"/>
      <c r="I157" s="315"/>
      <c r="M157" s="2"/>
      <c r="N157" s="2"/>
      <c r="O157" s="330"/>
      <c r="P157" s="2"/>
    </row>
    <row r="158" spans="1:16" ht="16.5" thickBot="1" x14ac:dyDescent="0.3">
      <c r="A158" s="52" t="s">
        <v>267</v>
      </c>
      <c r="B158" s="162" t="s">
        <v>268</v>
      </c>
      <c r="C158" s="186">
        <v>0.01</v>
      </c>
      <c r="D158" s="55">
        <f>5*E158</f>
        <v>0.1</v>
      </c>
      <c r="E158" s="83">
        <v>0.02</v>
      </c>
      <c r="F158" s="316"/>
      <c r="G158" s="232"/>
      <c r="H158" s="233"/>
      <c r="I158" s="316"/>
      <c r="M158" s="2"/>
      <c r="N158" s="2"/>
      <c r="O158" s="330"/>
      <c r="P158" s="2"/>
    </row>
    <row r="159" spans="1:16" ht="21.75" thickBot="1" x14ac:dyDescent="0.4">
      <c r="A159" s="323" t="s">
        <v>359</v>
      </c>
      <c r="B159" s="324"/>
      <c r="C159" s="324"/>
      <c r="D159" s="324"/>
      <c r="E159" s="324"/>
      <c r="F159" s="324"/>
      <c r="G159" s="324"/>
      <c r="H159" s="324"/>
      <c r="I159" s="325"/>
      <c r="M159" s="2"/>
      <c r="N159" s="2"/>
      <c r="O159" s="2"/>
      <c r="P159" s="2"/>
    </row>
    <row r="160" spans="1:16" x14ac:dyDescent="0.25">
      <c r="A160" s="95" t="s">
        <v>270</v>
      </c>
      <c r="B160" s="234" t="s">
        <v>271</v>
      </c>
      <c r="C160" s="246"/>
      <c r="D160" s="75"/>
      <c r="E160" s="84">
        <v>0.03</v>
      </c>
      <c r="F160" s="247"/>
      <c r="G160" s="2"/>
      <c r="H160" s="2"/>
      <c r="I160" s="249"/>
      <c r="M160" s="2"/>
      <c r="N160" s="2"/>
      <c r="O160" s="2"/>
      <c r="P160" s="2"/>
    </row>
    <row r="161" spans="1:16" x14ac:dyDescent="0.25">
      <c r="A161" s="127" t="s">
        <v>272</v>
      </c>
      <c r="B161" s="235" t="s">
        <v>273</v>
      </c>
      <c r="C161" s="248"/>
      <c r="D161" s="77"/>
      <c r="E161" s="85"/>
      <c r="F161" s="249"/>
      <c r="G161" s="2"/>
      <c r="H161" s="2"/>
      <c r="I161" s="249"/>
      <c r="M161" s="2"/>
      <c r="N161" s="2"/>
      <c r="O161" s="2"/>
      <c r="P161" s="2"/>
    </row>
    <row r="162" spans="1:16" x14ac:dyDescent="0.25">
      <c r="A162" s="127" t="s">
        <v>274</v>
      </c>
      <c r="B162" s="235">
        <v>155998</v>
      </c>
      <c r="C162" s="250"/>
      <c r="D162" s="78"/>
      <c r="E162" s="85"/>
      <c r="F162" s="251"/>
      <c r="G162" s="56"/>
      <c r="H162" s="2"/>
      <c r="I162" s="249"/>
      <c r="M162" s="2"/>
      <c r="N162" s="2"/>
      <c r="O162" s="2"/>
      <c r="P162" s="2"/>
    </row>
    <row r="163" spans="1:16" x14ac:dyDescent="0.25">
      <c r="A163" s="127" t="s">
        <v>275</v>
      </c>
      <c r="B163" s="235" t="s">
        <v>276</v>
      </c>
      <c r="C163" s="250"/>
      <c r="D163" s="78"/>
      <c r="E163" s="86">
        <v>0.01</v>
      </c>
      <c r="F163" s="251"/>
      <c r="G163" s="2"/>
      <c r="H163" s="2"/>
      <c r="I163" s="249"/>
      <c r="M163" s="2"/>
      <c r="N163" s="2"/>
      <c r="O163" s="2"/>
      <c r="P163" s="2"/>
    </row>
    <row r="164" spans="1:16" x14ac:dyDescent="0.25">
      <c r="A164" s="127" t="s">
        <v>277</v>
      </c>
      <c r="B164" s="235" t="s">
        <v>278</v>
      </c>
      <c r="C164" s="250"/>
      <c r="D164" s="78"/>
      <c r="E164" s="85"/>
      <c r="F164" s="251"/>
      <c r="G164" s="56"/>
      <c r="H164" s="2"/>
      <c r="I164" s="249"/>
      <c r="M164" s="2"/>
      <c r="N164" s="2"/>
      <c r="O164" s="2"/>
      <c r="P164" s="2"/>
    </row>
    <row r="165" spans="1:16" x14ac:dyDescent="0.25">
      <c r="A165" s="127" t="s">
        <v>279</v>
      </c>
      <c r="B165" s="235" t="s">
        <v>280</v>
      </c>
      <c r="C165" s="250"/>
      <c r="D165" s="78"/>
      <c r="E165" s="86">
        <v>0.04</v>
      </c>
      <c r="F165" s="251"/>
      <c r="G165" s="2"/>
      <c r="H165" s="2"/>
      <c r="I165" s="249"/>
      <c r="M165" s="2"/>
      <c r="N165" s="2"/>
      <c r="O165" s="2"/>
      <c r="P165" s="2"/>
    </row>
    <row r="166" spans="1:16" x14ac:dyDescent="0.25">
      <c r="A166" s="127" t="s">
        <v>281</v>
      </c>
      <c r="B166" s="235" t="s">
        <v>282</v>
      </c>
      <c r="C166" s="250"/>
      <c r="D166" s="78"/>
      <c r="E166" s="85"/>
      <c r="F166" s="251"/>
      <c r="G166" s="56"/>
      <c r="H166" s="2"/>
      <c r="I166" s="249"/>
      <c r="M166" s="2"/>
      <c r="N166" s="2"/>
      <c r="O166" s="2"/>
      <c r="P166" s="2"/>
    </row>
    <row r="167" spans="1:16" x14ac:dyDescent="0.25">
      <c r="A167" s="127" t="s">
        <v>283</v>
      </c>
      <c r="B167" s="235" t="s">
        <v>284</v>
      </c>
      <c r="C167" s="250"/>
      <c r="D167" s="78"/>
      <c r="E167" s="85"/>
      <c r="F167" s="251"/>
      <c r="G167" s="56"/>
      <c r="H167" s="2"/>
      <c r="I167" s="249"/>
      <c r="M167" s="2"/>
      <c r="N167" s="2"/>
      <c r="O167" s="2"/>
      <c r="P167" s="2"/>
    </row>
    <row r="168" spans="1:16" x14ac:dyDescent="0.25">
      <c r="A168" s="127" t="s">
        <v>285</v>
      </c>
      <c r="B168" s="235" t="s">
        <v>286</v>
      </c>
      <c r="C168" s="250"/>
      <c r="D168" s="78"/>
      <c r="E168" s="86">
        <v>0.02</v>
      </c>
      <c r="F168" s="251"/>
      <c r="G168" s="2"/>
      <c r="H168" s="2"/>
      <c r="I168" s="249"/>
      <c r="M168" s="2"/>
      <c r="N168" s="2"/>
      <c r="O168" s="2"/>
      <c r="P168" s="2"/>
    </row>
    <row r="169" spans="1:16" x14ac:dyDescent="0.25">
      <c r="A169" s="127" t="s">
        <v>287</v>
      </c>
      <c r="B169" s="235" t="s">
        <v>288</v>
      </c>
      <c r="C169" s="250"/>
      <c r="D169" s="78"/>
      <c r="E169" s="85">
        <v>0.03</v>
      </c>
      <c r="F169" s="251"/>
      <c r="G169" s="2"/>
      <c r="H169" s="2"/>
      <c r="I169" s="249"/>
      <c r="M169" s="2"/>
      <c r="N169" s="2"/>
      <c r="O169" s="2"/>
      <c r="P169" s="2"/>
    </row>
    <row r="170" spans="1:16" x14ac:dyDescent="0.25">
      <c r="A170" s="127" t="s">
        <v>289</v>
      </c>
      <c r="B170" s="235" t="s">
        <v>290</v>
      </c>
      <c r="C170" s="252">
        <v>4.0000000000000001E-3</v>
      </c>
      <c r="D170" s="76"/>
      <c r="E170" s="86"/>
      <c r="F170" s="249"/>
      <c r="G170" s="2"/>
      <c r="H170" s="2"/>
      <c r="I170" s="249"/>
      <c r="M170" s="2"/>
      <c r="N170" s="2"/>
      <c r="O170" s="2"/>
      <c r="P170" s="2"/>
    </row>
    <row r="171" spans="1:16" x14ac:dyDescent="0.25">
      <c r="A171" s="127" t="s">
        <v>291</v>
      </c>
      <c r="B171" s="235" t="s">
        <v>292</v>
      </c>
      <c r="C171" s="252"/>
      <c r="D171" s="76"/>
      <c r="E171" s="86">
        <v>0.08</v>
      </c>
      <c r="F171" s="249"/>
      <c r="G171" s="2"/>
      <c r="H171" s="2"/>
      <c r="I171" s="249"/>
      <c r="M171" s="2"/>
      <c r="N171" s="2"/>
      <c r="O171" s="2"/>
      <c r="P171" s="2"/>
    </row>
    <row r="172" spans="1:16" x14ac:dyDescent="0.25">
      <c r="A172" s="127" t="s">
        <v>293</v>
      </c>
      <c r="B172" s="235" t="s">
        <v>294</v>
      </c>
      <c r="C172" s="252"/>
      <c r="D172" s="76"/>
      <c r="E172" s="86">
        <v>0.03</v>
      </c>
      <c r="F172" s="249"/>
      <c r="G172" s="2"/>
      <c r="H172" s="2"/>
      <c r="I172" s="249"/>
    </row>
    <row r="173" spans="1:16" x14ac:dyDescent="0.25">
      <c r="A173" s="127" t="s">
        <v>295</v>
      </c>
      <c r="B173" s="235" t="s">
        <v>296</v>
      </c>
      <c r="C173" s="252"/>
      <c r="D173" s="76"/>
      <c r="E173" s="86">
        <v>0.16</v>
      </c>
      <c r="F173" s="249"/>
      <c r="G173" s="2"/>
      <c r="H173" s="2"/>
      <c r="I173" s="249"/>
    </row>
    <row r="174" spans="1:16" x14ac:dyDescent="0.25">
      <c r="A174" s="127" t="s">
        <v>297</v>
      </c>
      <c r="B174" s="235" t="s">
        <v>298</v>
      </c>
      <c r="C174" s="253"/>
      <c r="D174" s="76"/>
      <c r="E174" s="86"/>
      <c r="F174" s="249"/>
      <c r="G174" s="2"/>
      <c r="H174" s="2"/>
      <c r="I174" s="249"/>
    </row>
    <row r="175" spans="1:16" x14ac:dyDescent="0.25">
      <c r="A175" s="127" t="s">
        <v>299</v>
      </c>
      <c r="B175" s="235" t="s">
        <v>300</v>
      </c>
      <c r="C175" s="253"/>
      <c r="D175" s="76"/>
      <c r="E175" s="86">
        <v>0.02</v>
      </c>
      <c r="F175" s="249"/>
      <c r="G175" s="2"/>
      <c r="H175" s="2"/>
      <c r="I175" s="249"/>
    </row>
    <row r="176" spans="1:16" x14ac:dyDescent="0.25">
      <c r="A176" s="127" t="s">
        <v>301</v>
      </c>
      <c r="B176" s="235" t="s">
        <v>302</v>
      </c>
      <c r="C176" s="252"/>
      <c r="D176" s="76"/>
      <c r="E176" s="86">
        <v>0.03</v>
      </c>
      <c r="F176" s="249"/>
      <c r="G176" s="2"/>
      <c r="H176" s="2"/>
      <c r="I176" s="249"/>
    </row>
    <row r="177" spans="1:9" x14ac:dyDescent="0.25">
      <c r="A177" s="127" t="s">
        <v>303</v>
      </c>
      <c r="B177" s="235" t="s">
        <v>304</v>
      </c>
      <c r="C177" s="252"/>
      <c r="D177" s="76"/>
      <c r="E177" s="86">
        <v>0.02</v>
      </c>
      <c r="F177" s="249"/>
      <c r="G177" s="2"/>
      <c r="H177" s="2"/>
      <c r="I177" s="249"/>
    </row>
    <row r="178" spans="1:9" x14ac:dyDescent="0.25">
      <c r="A178" s="127" t="s">
        <v>305</v>
      </c>
      <c r="B178" s="235" t="s">
        <v>306</v>
      </c>
      <c r="C178" s="252"/>
      <c r="D178" s="76"/>
      <c r="E178" s="86">
        <v>0.02</v>
      </c>
      <c r="F178" s="249"/>
      <c r="G178" s="2"/>
      <c r="H178" s="2"/>
      <c r="I178" s="249"/>
    </row>
    <row r="179" spans="1:9" x14ac:dyDescent="0.25">
      <c r="A179" s="127" t="s">
        <v>307</v>
      </c>
      <c r="B179" s="235" t="s">
        <v>308</v>
      </c>
      <c r="C179" s="252"/>
      <c r="D179" s="76"/>
      <c r="E179" s="86">
        <v>0.03</v>
      </c>
      <c r="F179" s="249"/>
      <c r="G179" s="2"/>
      <c r="H179" s="2"/>
      <c r="I179" s="249"/>
    </row>
    <row r="180" spans="1:9" x14ac:dyDescent="0.25">
      <c r="A180" s="127" t="s">
        <v>309</v>
      </c>
      <c r="B180" s="235" t="s">
        <v>310</v>
      </c>
      <c r="C180" s="254">
        <v>1E-3</v>
      </c>
      <c r="D180" s="76"/>
      <c r="E180" s="85">
        <v>0.01</v>
      </c>
      <c r="F180" s="249"/>
      <c r="G180" s="2"/>
      <c r="H180" s="2"/>
      <c r="I180" s="249"/>
    </row>
    <row r="181" spans="1:9" x14ac:dyDescent="0.25">
      <c r="A181" s="127" t="s">
        <v>311</v>
      </c>
      <c r="B181" s="235" t="s">
        <v>312</v>
      </c>
      <c r="C181" s="254">
        <v>0.01</v>
      </c>
      <c r="D181" s="79"/>
      <c r="E181" s="86"/>
      <c r="F181" s="249"/>
      <c r="G181" s="2"/>
      <c r="H181" s="2"/>
      <c r="I181" s="249"/>
    </row>
    <row r="182" spans="1:9" x14ac:dyDescent="0.25">
      <c r="A182" s="127" t="s">
        <v>313</v>
      </c>
      <c r="B182" s="235" t="s">
        <v>314</v>
      </c>
      <c r="C182" s="252"/>
      <c r="D182" s="76"/>
      <c r="E182" s="86">
        <v>0.17</v>
      </c>
      <c r="F182" s="249"/>
      <c r="G182" s="2"/>
      <c r="H182" s="2"/>
      <c r="I182" s="249"/>
    </row>
    <row r="183" spans="1:9" x14ac:dyDescent="0.25">
      <c r="A183" s="127" t="s">
        <v>315</v>
      </c>
      <c r="B183" s="235" t="s">
        <v>316</v>
      </c>
      <c r="C183" s="252"/>
      <c r="D183" s="76"/>
      <c r="E183" s="86">
        <v>0.02</v>
      </c>
      <c r="F183" s="249"/>
      <c r="G183" s="2"/>
      <c r="H183" s="2"/>
      <c r="I183" s="249"/>
    </row>
    <row r="184" spans="1:9" x14ac:dyDescent="0.25">
      <c r="A184" s="127" t="s">
        <v>317</v>
      </c>
      <c r="B184" s="235" t="s">
        <v>318</v>
      </c>
      <c r="C184" s="252"/>
      <c r="D184" s="76"/>
      <c r="E184" s="86">
        <v>0.03</v>
      </c>
      <c r="F184" s="249"/>
      <c r="G184" s="2"/>
      <c r="H184" s="2"/>
      <c r="I184" s="249"/>
    </row>
    <row r="185" spans="1:9" x14ac:dyDescent="0.25">
      <c r="A185" s="127" t="s">
        <v>319</v>
      </c>
      <c r="B185" s="235" t="s">
        <v>320</v>
      </c>
      <c r="C185" s="252"/>
      <c r="D185" s="76"/>
      <c r="E185" s="86">
        <v>0.05</v>
      </c>
      <c r="F185" s="249"/>
      <c r="G185" s="2"/>
      <c r="H185" s="2"/>
      <c r="I185" s="249"/>
    </row>
    <row r="186" spans="1:9" x14ac:dyDescent="0.25">
      <c r="A186" s="127" t="s">
        <v>321</v>
      </c>
      <c r="B186" s="235" t="s">
        <v>322</v>
      </c>
      <c r="C186" s="253"/>
      <c r="D186" s="76"/>
      <c r="E186" s="86">
        <v>0.23</v>
      </c>
      <c r="F186" s="249"/>
      <c r="G186" s="2"/>
      <c r="H186" s="2"/>
      <c r="I186" s="249"/>
    </row>
    <row r="187" spans="1:9" x14ac:dyDescent="0.25">
      <c r="A187" s="127" t="s">
        <v>323</v>
      </c>
      <c r="B187" s="235" t="s">
        <v>324</v>
      </c>
      <c r="C187" s="252"/>
      <c r="D187" s="76"/>
      <c r="E187" s="86">
        <v>0.06</v>
      </c>
      <c r="F187" s="249"/>
      <c r="G187" s="2"/>
      <c r="H187" s="2"/>
      <c r="I187" s="249"/>
    </row>
    <row r="188" spans="1:9" x14ac:dyDescent="0.25">
      <c r="A188" s="127" t="s">
        <v>325</v>
      </c>
      <c r="B188" s="235" t="s">
        <v>326</v>
      </c>
      <c r="C188" s="252"/>
      <c r="D188" s="76"/>
      <c r="E188" s="86">
        <v>0.02</v>
      </c>
      <c r="F188" s="249"/>
      <c r="G188" s="2"/>
      <c r="H188" s="2"/>
      <c r="I188" s="249"/>
    </row>
    <row r="189" spans="1:9" x14ac:dyDescent="0.25">
      <c r="A189" s="127" t="s">
        <v>327</v>
      </c>
      <c r="B189" s="235" t="s">
        <v>328</v>
      </c>
      <c r="C189" s="252"/>
      <c r="D189" s="79"/>
      <c r="E189" s="86">
        <v>0.5</v>
      </c>
      <c r="F189" s="249"/>
      <c r="G189" s="2"/>
      <c r="H189" s="2"/>
      <c r="I189" s="249"/>
    </row>
    <row r="190" spans="1:9" x14ac:dyDescent="0.25">
      <c r="A190" s="127" t="s">
        <v>329</v>
      </c>
      <c r="B190" s="235" t="s">
        <v>330</v>
      </c>
      <c r="C190" s="254"/>
      <c r="D190" s="76"/>
      <c r="E190" s="86">
        <v>0.01</v>
      </c>
      <c r="F190" s="249"/>
      <c r="G190" s="2"/>
      <c r="H190" s="2"/>
      <c r="I190" s="249"/>
    </row>
    <row r="191" spans="1:9" x14ac:dyDescent="0.25">
      <c r="A191" s="127" t="s">
        <v>331</v>
      </c>
      <c r="B191" s="235" t="s">
        <v>332</v>
      </c>
      <c r="C191" s="254"/>
      <c r="D191" s="76"/>
      <c r="E191" s="86">
        <v>0.01</v>
      </c>
      <c r="F191" s="249"/>
      <c r="G191" s="2"/>
      <c r="H191" s="2"/>
      <c r="I191" s="249"/>
    </row>
    <row r="192" spans="1:9" x14ac:dyDescent="0.25">
      <c r="A192" s="127" t="s">
        <v>333</v>
      </c>
      <c r="B192" s="235" t="s">
        <v>334</v>
      </c>
      <c r="C192" s="252"/>
      <c r="D192" s="76"/>
      <c r="E192" s="86">
        <v>0.01</v>
      </c>
      <c r="F192" s="249"/>
      <c r="G192" s="2"/>
      <c r="H192" s="2"/>
      <c r="I192" s="249"/>
    </row>
    <row r="193" spans="1:9" x14ac:dyDescent="0.25">
      <c r="A193" s="127" t="s">
        <v>335</v>
      </c>
      <c r="B193" s="235" t="s">
        <v>336</v>
      </c>
      <c r="C193" s="252">
        <v>0.01</v>
      </c>
      <c r="D193" s="76"/>
      <c r="E193" s="86"/>
      <c r="F193" s="249"/>
      <c r="G193" s="2"/>
      <c r="H193" s="2"/>
      <c r="I193" s="249"/>
    </row>
    <row r="194" spans="1:9" x14ac:dyDescent="0.25">
      <c r="A194" s="127" t="s">
        <v>337</v>
      </c>
      <c r="B194" s="235" t="s">
        <v>338</v>
      </c>
      <c r="C194" s="252"/>
      <c r="D194" s="76"/>
      <c r="E194" s="86">
        <v>0.03</v>
      </c>
      <c r="F194" s="249"/>
      <c r="G194" s="2"/>
      <c r="H194" s="2"/>
      <c r="I194" s="249"/>
    </row>
    <row r="195" spans="1:9" x14ac:dyDescent="0.25">
      <c r="A195" s="127" t="s">
        <v>339</v>
      </c>
      <c r="B195" s="235" t="s">
        <v>340</v>
      </c>
      <c r="C195" s="252"/>
      <c r="D195" s="76"/>
      <c r="E195" s="86">
        <v>0.03</v>
      </c>
      <c r="F195" s="249"/>
      <c r="G195" s="2"/>
      <c r="H195" s="2"/>
      <c r="I195" s="249"/>
    </row>
    <row r="196" spans="1:9" x14ac:dyDescent="0.25">
      <c r="A196" s="127" t="s">
        <v>341</v>
      </c>
      <c r="B196" s="235" t="s">
        <v>342</v>
      </c>
      <c r="C196" s="252"/>
      <c r="D196" s="76"/>
      <c r="E196" s="86">
        <v>0.03</v>
      </c>
      <c r="F196" s="249"/>
      <c r="G196" s="2"/>
      <c r="H196" s="2"/>
      <c r="I196" s="249"/>
    </row>
    <row r="197" spans="1:9" ht="15.75" thickBot="1" x14ac:dyDescent="0.3">
      <c r="A197" s="128" t="s">
        <v>343</v>
      </c>
      <c r="B197" s="236" t="s">
        <v>344</v>
      </c>
      <c r="C197" s="255"/>
      <c r="D197" s="87"/>
      <c r="E197" s="88">
        <v>0.02</v>
      </c>
      <c r="F197" s="249"/>
      <c r="G197" s="2"/>
      <c r="H197" s="2"/>
      <c r="I197" s="249"/>
    </row>
    <row r="198" spans="1:9" ht="30" x14ac:dyDescent="0.25">
      <c r="A198" s="59" t="s">
        <v>348</v>
      </c>
      <c r="B198" s="237" t="s">
        <v>353</v>
      </c>
      <c r="C198" s="256" t="s">
        <v>378</v>
      </c>
      <c r="D198" s="89">
        <v>0.5</v>
      </c>
      <c r="E198" s="90"/>
      <c r="F198" s="320" t="s">
        <v>386</v>
      </c>
      <c r="G198" s="2"/>
      <c r="H198" s="2"/>
      <c r="I198" s="249"/>
    </row>
    <row r="199" spans="1:9" x14ac:dyDescent="0.25">
      <c r="A199" s="60" t="s">
        <v>349</v>
      </c>
      <c r="B199" s="238" t="s">
        <v>355</v>
      </c>
      <c r="C199" s="257" t="s">
        <v>378</v>
      </c>
      <c r="D199" s="91">
        <v>0.5</v>
      </c>
      <c r="E199" s="92"/>
      <c r="F199" s="321"/>
      <c r="G199" s="2"/>
      <c r="H199" s="2"/>
      <c r="I199" s="249"/>
    </row>
    <row r="200" spans="1:9" x14ac:dyDescent="0.25">
      <c r="A200" s="60" t="s">
        <v>350</v>
      </c>
      <c r="B200" s="238" t="s">
        <v>356</v>
      </c>
      <c r="C200" s="257" t="s">
        <v>378</v>
      </c>
      <c r="D200" s="91">
        <v>0.5</v>
      </c>
      <c r="E200" s="92"/>
      <c r="F200" s="321"/>
      <c r="G200" s="2"/>
      <c r="H200" s="2"/>
      <c r="I200" s="249"/>
    </row>
    <row r="201" spans="1:9" ht="15.75" thickBot="1" x14ac:dyDescent="0.3">
      <c r="A201" s="61" t="s">
        <v>351</v>
      </c>
      <c r="B201" s="239" t="s">
        <v>357</v>
      </c>
      <c r="C201" s="258" t="s">
        <v>378</v>
      </c>
      <c r="D201" s="93">
        <v>0.5</v>
      </c>
      <c r="E201" s="94"/>
      <c r="F201" s="322"/>
      <c r="G201" s="2"/>
      <c r="H201" s="2"/>
      <c r="I201" s="249"/>
    </row>
    <row r="202" spans="1:9" x14ac:dyDescent="0.25">
      <c r="A202" s="95" t="s">
        <v>354</v>
      </c>
      <c r="B202" s="240"/>
      <c r="C202" s="259"/>
      <c r="D202" s="212"/>
      <c r="E202" s="213"/>
      <c r="F202" s="151"/>
      <c r="G202" s="2"/>
      <c r="H202" s="2"/>
      <c r="I202" s="249"/>
    </row>
    <row r="203" spans="1:9" x14ac:dyDescent="0.25">
      <c r="A203" s="96" t="s">
        <v>384</v>
      </c>
      <c r="B203" s="241" t="s">
        <v>379</v>
      </c>
      <c r="C203" s="260" t="s">
        <v>378</v>
      </c>
      <c r="D203" s="97">
        <v>0.5</v>
      </c>
      <c r="E203" s="100"/>
      <c r="F203" s="312" t="s">
        <v>386</v>
      </c>
      <c r="G203" s="2"/>
      <c r="H203" s="2"/>
      <c r="I203" s="249"/>
    </row>
    <row r="204" spans="1:9" x14ac:dyDescent="0.25">
      <c r="A204" s="96" t="s">
        <v>383</v>
      </c>
      <c r="B204" s="242" t="s">
        <v>380</v>
      </c>
      <c r="C204" s="260" t="s">
        <v>378</v>
      </c>
      <c r="D204" s="97">
        <v>0.5</v>
      </c>
      <c r="E204" s="100"/>
      <c r="F204" s="312"/>
      <c r="G204" s="2"/>
      <c r="H204" s="2"/>
      <c r="I204" s="249"/>
    </row>
    <row r="205" spans="1:9" x14ac:dyDescent="0.25">
      <c r="A205" s="96" t="s">
        <v>382</v>
      </c>
      <c r="B205" s="241" t="s">
        <v>381</v>
      </c>
      <c r="C205" s="260" t="s">
        <v>378</v>
      </c>
      <c r="D205" s="97">
        <v>0.5</v>
      </c>
      <c r="E205" s="100"/>
      <c r="F205" s="312"/>
      <c r="G205" s="2"/>
      <c r="H205" s="2"/>
      <c r="I205" s="249"/>
    </row>
    <row r="206" spans="1:9" ht="30.75" thickBot="1" x14ac:dyDescent="0.3">
      <c r="A206" s="98" t="s">
        <v>352</v>
      </c>
      <c r="B206" s="243" t="s">
        <v>358</v>
      </c>
      <c r="C206" s="261" t="s">
        <v>378</v>
      </c>
      <c r="D206" s="99">
        <v>0.5</v>
      </c>
      <c r="E206" s="101"/>
      <c r="F206" s="313"/>
      <c r="G206" s="2"/>
      <c r="H206" s="2"/>
      <c r="I206" s="249"/>
    </row>
    <row r="207" spans="1:9" x14ac:dyDescent="0.25">
      <c r="A207" s="112" t="s">
        <v>360</v>
      </c>
      <c r="B207" s="112" t="s">
        <v>361</v>
      </c>
      <c r="C207" s="262">
        <v>0.01</v>
      </c>
      <c r="D207" s="102"/>
      <c r="E207" s="103"/>
      <c r="F207" s="57"/>
      <c r="G207" s="2"/>
      <c r="H207" s="2"/>
      <c r="I207" s="249"/>
    </row>
    <row r="208" spans="1:9" x14ac:dyDescent="0.25">
      <c r="A208" s="60" t="s">
        <v>362</v>
      </c>
      <c r="B208" s="60" t="s">
        <v>363</v>
      </c>
      <c r="C208" s="263">
        <v>0.01</v>
      </c>
      <c r="D208" s="104"/>
      <c r="E208" s="105"/>
      <c r="F208" s="57"/>
      <c r="G208" s="2"/>
      <c r="H208" s="2"/>
      <c r="I208" s="249"/>
    </row>
    <row r="209" spans="1:9" x14ac:dyDescent="0.25">
      <c r="A209" s="60" t="s">
        <v>364</v>
      </c>
      <c r="B209" s="60" t="s">
        <v>365</v>
      </c>
      <c r="C209" s="263">
        <v>0.01</v>
      </c>
      <c r="D209" s="104"/>
      <c r="E209" s="105"/>
      <c r="F209" s="57"/>
      <c r="G209" s="2"/>
      <c r="H209" s="2"/>
      <c r="I209" s="249"/>
    </row>
    <row r="210" spans="1:9" x14ac:dyDescent="0.25">
      <c r="A210" s="60" t="s">
        <v>366</v>
      </c>
      <c r="B210" s="60" t="s">
        <v>367</v>
      </c>
      <c r="C210" s="263">
        <v>0.01</v>
      </c>
      <c r="D210" s="104"/>
      <c r="E210" s="105"/>
      <c r="F210" s="57"/>
      <c r="G210" s="2"/>
      <c r="H210" s="2"/>
      <c r="I210" s="249"/>
    </row>
    <row r="211" spans="1:9" x14ac:dyDescent="0.25">
      <c r="A211" s="60" t="s">
        <v>368</v>
      </c>
      <c r="B211" s="60" t="s">
        <v>369</v>
      </c>
      <c r="C211" s="263">
        <v>0.01</v>
      </c>
      <c r="D211" s="104"/>
      <c r="E211" s="105"/>
      <c r="F211" s="57"/>
      <c r="G211" s="2"/>
      <c r="H211" s="2"/>
      <c r="I211" s="249"/>
    </row>
    <row r="212" spans="1:9" x14ac:dyDescent="0.25">
      <c r="A212" s="60" t="s">
        <v>370</v>
      </c>
      <c r="B212" s="60" t="s">
        <v>371</v>
      </c>
      <c r="C212" s="263">
        <v>0.01</v>
      </c>
      <c r="D212" s="104"/>
      <c r="E212" s="105"/>
      <c r="F212" s="57"/>
      <c r="G212" s="2"/>
      <c r="H212" s="2"/>
      <c r="I212" s="249"/>
    </row>
    <row r="213" spans="1:9" x14ac:dyDescent="0.25">
      <c r="A213" s="60" t="s">
        <v>372</v>
      </c>
      <c r="B213" s="60" t="s">
        <v>373</v>
      </c>
      <c r="C213" s="263">
        <v>0.05</v>
      </c>
      <c r="D213" s="104"/>
      <c r="E213" s="105"/>
      <c r="F213" s="57"/>
      <c r="G213" s="2"/>
      <c r="H213" s="2"/>
      <c r="I213" s="249"/>
    </row>
    <row r="214" spans="1:9" x14ac:dyDescent="0.25">
      <c r="A214" s="60" t="s">
        <v>374</v>
      </c>
      <c r="B214" s="60" t="s">
        <v>375</v>
      </c>
      <c r="C214" s="263">
        <v>0.05</v>
      </c>
      <c r="D214" s="104"/>
      <c r="E214" s="105"/>
      <c r="F214" s="57"/>
      <c r="G214" s="2"/>
      <c r="H214" s="2"/>
      <c r="I214" s="249"/>
    </row>
    <row r="215" spans="1:9" ht="15.75" thickBot="1" x14ac:dyDescent="0.3">
      <c r="A215" s="61" t="s">
        <v>376</v>
      </c>
      <c r="B215" s="61" t="s">
        <v>377</v>
      </c>
      <c r="C215" s="264">
        <v>0.05</v>
      </c>
      <c r="D215" s="106"/>
      <c r="E215" s="94"/>
      <c r="F215" s="57"/>
      <c r="G215" s="2"/>
      <c r="H215" s="2"/>
      <c r="I215" s="249"/>
    </row>
    <row r="216" spans="1:9" x14ac:dyDescent="0.25">
      <c r="A216" s="147" t="s">
        <v>402</v>
      </c>
      <c r="B216" s="244"/>
      <c r="C216" s="265"/>
      <c r="D216" s="266"/>
      <c r="E216" s="266"/>
      <c r="F216" s="249"/>
      <c r="G216" s="153">
        <v>0.05</v>
      </c>
      <c r="H216" s="148">
        <v>0.1</v>
      </c>
      <c r="I216" s="326" t="s">
        <v>233</v>
      </c>
    </row>
    <row r="217" spans="1:9" x14ac:dyDescent="0.25">
      <c r="A217" s="1" t="s">
        <v>403</v>
      </c>
      <c r="B217" s="155"/>
      <c r="C217" s="265"/>
      <c r="D217" s="266"/>
      <c r="E217" s="266"/>
      <c r="F217" s="249"/>
      <c r="G217" s="134">
        <v>0.05</v>
      </c>
      <c r="H217" s="34">
        <v>0.1</v>
      </c>
      <c r="I217" s="327"/>
    </row>
    <row r="218" spans="1:9" ht="15.75" thickBot="1" x14ac:dyDescent="0.3">
      <c r="A218" s="149" t="s">
        <v>404</v>
      </c>
      <c r="B218" s="245"/>
      <c r="C218" s="267"/>
      <c r="D218" s="268"/>
      <c r="E218" s="268"/>
      <c r="F218" s="269"/>
      <c r="G218" s="152">
        <v>0.05</v>
      </c>
      <c r="H218" s="150">
        <v>0.1</v>
      </c>
      <c r="I218" s="328"/>
    </row>
    <row r="219" spans="1:9" x14ac:dyDescent="0.25">
      <c r="C219" s="13"/>
      <c r="D219" s="2"/>
      <c r="E219" s="2"/>
      <c r="F219" s="2"/>
      <c r="G219" s="227"/>
      <c r="H219" s="2"/>
    </row>
  </sheetData>
  <mergeCells count="50">
    <mergeCell ref="G1:H1"/>
    <mergeCell ref="I1:I3"/>
    <mergeCell ref="C1:E1"/>
    <mergeCell ref="A8:I8"/>
    <mergeCell ref="I60:I73"/>
    <mergeCell ref="A1:A3"/>
    <mergeCell ref="B1:B3"/>
    <mergeCell ref="F1:F3"/>
    <mergeCell ref="I42:I59"/>
    <mergeCell ref="I9:I24"/>
    <mergeCell ref="D2:E2"/>
    <mergeCell ref="F133:F138"/>
    <mergeCell ref="F141:F145"/>
    <mergeCell ref="F146:F154"/>
    <mergeCell ref="F9:F24"/>
    <mergeCell ref="F42:F59"/>
    <mergeCell ref="F60:F73"/>
    <mergeCell ref="F74:F76"/>
    <mergeCell ref="C86:E86"/>
    <mergeCell ref="F139:F140"/>
    <mergeCell ref="F77:F85"/>
    <mergeCell ref="F104:F106"/>
    <mergeCell ref="F107:F111"/>
    <mergeCell ref="F112:F115"/>
    <mergeCell ref="F116:F121"/>
    <mergeCell ref="F122:F126"/>
    <mergeCell ref="I216:I218"/>
    <mergeCell ref="O147:O153"/>
    <mergeCell ref="O154:O158"/>
    <mergeCell ref="I116:I121"/>
    <mergeCell ref="I77:I85"/>
    <mergeCell ref="I133:I138"/>
    <mergeCell ref="I139:I140"/>
    <mergeCell ref="I86:I103"/>
    <mergeCell ref="I104:I106"/>
    <mergeCell ref="I107:I111"/>
    <mergeCell ref="I112:I115"/>
    <mergeCell ref="F203:F206"/>
    <mergeCell ref="I156:I158"/>
    <mergeCell ref="I122:I126"/>
    <mergeCell ref="I127:I129"/>
    <mergeCell ref="I74:I76"/>
    <mergeCell ref="I141:I145"/>
    <mergeCell ref="I146:I154"/>
    <mergeCell ref="A159:I159"/>
    <mergeCell ref="F198:F201"/>
    <mergeCell ref="F156:F158"/>
    <mergeCell ref="F127:F129"/>
    <mergeCell ref="G86:H86"/>
    <mergeCell ref="F86:F103"/>
  </mergeCells>
  <pageMargins left="0.7" right="0.7" top="0.75" bottom="0.75" header="0.3" footer="0.3"/>
  <pageSetup paperSize="9" orientation="portrait" r:id="rId1"/>
  <ignoredErrors>
    <ignoredError sqref="D1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GROUHEL-PELLOUIN, Ifremer Nantes PDG-RBE-BE</dc:creator>
  <cp:lastModifiedBy>Anne GROUHEL-PELLOUIN, Ifremer Nantes PDG-RBE-BE</cp:lastModifiedBy>
  <cp:lastPrinted>2018-02-12T16:52:17Z</cp:lastPrinted>
  <dcterms:created xsi:type="dcterms:W3CDTF">2018-01-26T16:03:31Z</dcterms:created>
  <dcterms:modified xsi:type="dcterms:W3CDTF">2026-01-09T14:55:59Z</dcterms:modified>
</cp:coreProperties>
</file>